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73B92191-5C83-44E4-B530-2A77495E1E9F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34 - MOT SIGNS, DEVICES" sheetId="87" r:id="rId1"/>
  </sheets>
  <definedNames>
    <definedName name="ACHM.PAT.EX.RDWY._ASPHALT" localSheetId="0">#REF!</definedName>
    <definedName name="ACHM.PAT.EX.RDWY._ASPHALT">#REF!</definedName>
    <definedName name="MAINT.TRAF._PATCHING" localSheetId="0">#REF!</definedName>
    <definedName name="MAINT.TRAF._PATCHING">#REF!</definedName>
    <definedName name="MAINT.TRAFF._TACK_COAT" localSheetId="0">#REF!</definedName>
    <definedName name="MAINT.TRAFF._TACK_COAT">#REF!</definedName>
    <definedName name="_xlnm.Print_Area" localSheetId="0">'34 - MOT SIGNS, DEVICES'!$C$4:$AA$64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87" l="1"/>
  <c r="F50" i="87"/>
  <c r="G50" i="87"/>
  <c r="H50" i="87"/>
  <c r="K36" i="87" l="1"/>
  <c r="K37" i="87"/>
  <c r="K35" i="87"/>
  <c r="K34" i="87"/>
  <c r="K33" i="87"/>
  <c r="K23" i="87"/>
  <c r="K43" i="87"/>
  <c r="K42" i="87"/>
  <c r="J43" i="87"/>
  <c r="J42" i="87"/>
  <c r="I27" i="87"/>
  <c r="J27" i="87" s="1"/>
  <c r="K27" i="87" s="1"/>
  <c r="I42" i="87" l="1"/>
  <c r="I44" i="87"/>
  <c r="I45" i="87"/>
  <c r="I46" i="87"/>
  <c r="I43" i="87"/>
  <c r="Q52" i="87"/>
  <c r="M64" i="87"/>
  <c r="L62" i="87"/>
  <c r="L64" i="87" s="1"/>
  <c r="U56" i="87" l="1"/>
  <c r="U64" i="87" s="1"/>
  <c r="T55" i="87"/>
  <c r="T64" i="87" s="1"/>
  <c r="I51" i="87"/>
  <c r="Q64" i="87"/>
  <c r="R53" i="87"/>
  <c r="R64" i="87" s="1"/>
  <c r="S54" i="87"/>
  <c r="S64" i="87" s="1"/>
  <c r="I57" i="87"/>
  <c r="I61" i="87"/>
  <c r="V61" i="87" s="1"/>
  <c r="I62" i="87"/>
  <c r="I24" i="87" l="1"/>
  <c r="J24" i="87" s="1"/>
  <c r="K24" i="87" s="1"/>
  <c r="I38" i="87"/>
  <c r="J38" i="87" s="1"/>
  <c r="K38" i="87" s="1"/>
  <c r="I21" i="87"/>
  <c r="J21" i="87" s="1"/>
  <c r="K21" i="87" s="1"/>
  <c r="I17" i="87"/>
  <c r="J17" i="87" s="1"/>
  <c r="K17" i="87" s="1"/>
  <c r="I16" i="87"/>
  <c r="J16" i="87" s="1"/>
  <c r="K16" i="87" s="1"/>
  <c r="J45" i="87"/>
  <c r="K45" i="87" s="1"/>
  <c r="I15" i="87"/>
  <c r="J15" i="87" s="1"/>
  <c r="K15" i="87" s="1"/>
  <c r="I11" i="87"/>
  <c r="J11" i="87" s="1"/>
  <c r="K11" i="87" s="1"/>
  <c r="W62" i="87"/>
  <c r="W64" i="87" s="1"/>
  <c r="V64" i="87"/>
  <c r="J46" i="87"/>
  <c r="I40" i="87"/>
  <c r="J40" i="87" s="1"/>
  <c r="K40" i="87" s="1"/>
  <c r="J44" i="87"/>
  <c r="K44" i="87" s="1"/>
  <c r="I39" i="87"/>
  <c r="J39" i="87" s="1"/>
  <c r="K39" i="87" s="1"/>
  <c r="I31" i="87"/>
  <c r="J31" i="87" s="1"/>
  <c r="K31" i="87" s="1"/>
  <c r="I30" i="87"/>
  <c r="J30" i="87" s="1"/>
  <c r="K30" i="87" s="1"/>
  <c r="I29" i="87"/>
  <c r="J29" i="87" s="1"/>
  <c r="K29" i="87" s="1"/>
  <c r="I28" i="87"/>
  <c r="J28" i="87" s="1"/>
  <c r="K28" i="87" s="1"/>
  <c r="I26" i="87"/>
  <c r="J26" i="87" s="1"/>
  <c r="K26" i="87" s="1"/>
  <c r="I25" i="87"/>
  <c r="J25" i="87" s="1"/>
  <c r="K25" i="87" s="1"/>
  <c r="I23" i="87"/>
  <c r="J23" i="87" s="1"/>
  <c r="J22" i="87"/>
  <c r="K22" i="87" s="1"/>
  <c r="I20" i="87"/>
  <c r="J20" i="87" s="1"/>
  <c r="K20" i="87" s="1"/>
  <c r="I19" i="87"/>
  <c r="J19" i="87" s="1"/>
  <c r="K19" i="87" s="1"/>
  <c r="I18" i="87"/>
  <c r="J18" i="87" s="1"/>
  <c r="K18" i="87" s="1"/>
  <c r="I14" i="87"/>
  <c r="J14" i="87" s="1"/>
  <c r="K14" i="87" s="1"/>
  <c r="I13" i="87"/>
  <c r="J13" i="87" s="1"/>
  <c r="K13" i="87" s="1"/>
  <c r="I12" i="87"/>
  <c r="J12" i="87" s="1"/>
  <c r="K12" i="87" s="1"/>
  <c r="K64" i="87" l="1"/>
  <c r="I50" i="87"/>
  <c r="N50" i="87" s="1"/>
  <c r="N64" i="8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<sst xmlns="http://schemas.openxmlformats.org/spreadsheetml/2006/main" count="171" uniqueCount="125">
  <si>
    <t>QUANTITY ESTIMATED.</t>
  </si>
  <si>
    <t>SEE SECTION 104.03 OF THE STD. SPECS.</t>
  </si>
  <si>
    <t>ADVANCE WARNING SIGNS AND DEVICES</t>
  </si>
  <si>
    <t>EACH</t>
  </si>
  <si>
    <t>TOTALS:</t>
  </si>
  <si>
    <t>DESCRIPTION</t>
  </si>
  <si>
    <t>ROADWAY FOR THE FULL LENGTH OF THE JOB. THIS IS THE MAXIMUM QUANTITY REQUIRED TO ALLOW THE CONTRACTOR</t>
  </si>
  <si>
    <t>SIGN SIZE</t>
  </si>
  <si>
    <t>TRAFFIC DRUMS</t>
  </si>
  <si>
    <t>*</t>
  </si>
  <si>
    <t>THAT WILL BE PAID FOR.  REFER TO SECTION 603.02 OF THE STANDARD  SPECIFICATIONS FOR</t>
  </si>
  <si>
    <t>SIGN NUMBER</t>
  </si>
  <si>
    <t>STAGE 1</t>
  </si>
  <si>
    <t>STAGE 2</t>
  </si>
  <si>
    <t>STAGE 3</t>
  </si>
  <si>
    <t>NO.</t>
  </si>
  <si>
    <t>SQ. FT.</t>
  </si>
  <si>
    <t>W20-1</t>
  </si>
  <si>
    <t>48"x48"</t>
  </si>
  <si>
    <t>THE QUANTITY OF VERTICAL PANELS PROVIDED IN THE CONTRACT IS FOR ONE SIDE OF THE</t>
  </si>
  <si>
    <t>ROADWAY FOR 2 MILES. THIS IS THE MAXIMUM QUANTITY REQUIRED TO ALLOW THE CONTRACTOR</t>
  </si>
  <si>
    <t>TO NOTCH ONE MILE, BACKFILL TO A POINT WHERE THE VERTICAL DIFFERENTIAL IS 4" OR LESS,  AND</t>
  </si>
  <si>
    <t>CONSTRUCTION REQUIREMENTS.</t>
  </si>
  <si>
    <t>THEN NOTCH ANOTHER ONE-MILE SECTION. THIS IS THE MAXIMUM NUMBER OF VERTICAL PANELS</t>
  </si>
  <si>
    <t>TO BE USED IF AND WHERE DIRECTED BY THE ENGINEER.</t>
  </si>
  <si>
    <t>DAY</t>
  </si>
  <si>
    <t>ADVANCE WARNING ARROW PANEL</t>
  </si>
  <si>
    <t>PORTABLE CHANGEABLE MESSAGE SIGN</t>
  </si>
  <si>
    <t>WEEK</t>
  </si>
  <si>
    <t>* ADVANCE WARNING ARROW PANEL</t>
  </si>
  <si>
    <t>ROAD WORK 1/2 MILE</t>
  </si>
  <si>
    <t>ROAD WORK 1 MILE</t>
  </si>
  <si>
    <t>LIN. FT. - EACH</t>
  </si>
  <si>
    <t>MAXIMUM NUMBER REQUIRED</t>
  </si>
  <si>
    <t>ROAD WORK 1500 FT.</t>
  </si>
  <si>
    <t>ROAD WORK AHEAD</t>
  </si>
  <si>
    <t>G20-2</t>
  </si>
  <si>
    <t>END ROAD WORK</t>
  </si>
  <si>
    <t>48"x24"</t>
  </si>
  <si>
    <t>G20-1</t>
  </si>
  <si>
    <t>60"x24"</t>
  </si>
  <si>
    <t>W1-6</t>
  </si>
  <si>
    <t>LARGE ARROW</t>
  </si>
  <si>
    <t>R4-1</t>
  </si>
  <si>
    <t>DO NOT PASS</t>
  </si>
  <si>
    <t>24"x30"</t>
  </si>
  <si>
    <t>R55-1</t>
  </si>
  <si>
    <t>FINES DOUBLE IN WORK ZONES</t>
  </si>
  <si>
    <t>36"x60"</t>
  </si>
  <si>
    <t>W3-5</t>
  </si>
  <si>
    <t>W20-5</t>
  </si>
  <si>
    <t>RIGHT LANE CLOSED 1 MILE</t>
  </si>
  <si>
    <t>RIGHT LANE CLOSED 1/2 MILE</t>
  </si>
  <si>
    <t>RIGHT LANE CLOSED 1500 FT</t>
  </si>
  <si>
    <t>W4-2 RT</t>
  </si>
  <si>
    <t>LANE ENDS, MERGE</t>
  </si>
  <si>
    <t>R2-1</t>
  </si>
  <si>
    <t>SPEED LIMIT 60</t>
  </si>
  <si>
    <t>SPECIAL</t>
  </si>
  <si>
    <t>MERGE NOW W/ ARROW GRAPHIC (LEFT)</t>
  </si>
  <si>
    <t>SPEED LIMIT 65</t>
  </si>
  <si>
    <t>48"x60"</t>
  </si>
  <si>
    <t>NOTE:  THIS IS A HIGH TRAFFIC VOLUME ROAD AS DEFINED IN SECTION 604.03, STANDARD SPECIFICATIONS FOR HIGHWAY CONSTRUCTION.</t>
  </si>
  <si>
    <t>NOTE FOR IOWA</t>
  </si>
  <si>
    <t>NOTE:  THE QUANTITY OF TRAFFIC DRUMS PROVIDED IS FOR BOTH SIDES OF THE ROADWAY FOR 4 MILE WORK ZONES.  HOWEVER,</t>
  </si>
  <si>
    <t>WEAVE ONLY</t>
  </si>
  <si>
    <t>THE INSTALLATION OF TRAFFIC DRUMS SHALL NEVER EXCEED THE ACTUAL WORK AREA BY MORE THAN 1/4 MILE, UNLESS APPROVED BY THE ENGINEER.</t>
  </si>
  <si>
    <r>
      <t xml:space="preserve">SPEED LIMIT 50 </t>
    </r>
    <r>
      <rPr>
        <sz val="10"/>
        <rFont val="Calibri"/>
        <family val="2"/>
      </rPr>
      <t>↑</t>
    </r>
  </si>
  <si>
    <t>CONSTRUCTION PROJECT INFORMATION SIGN UPDATE</t>
  </si>
  <si>
    <t>WZ-1</t>
  </si>
  <si>
    <t>SPEED PHOTO ENFORCED</t>
  </si>
  <si>
    <t>84"x60"</t>
  </si>
  <si>
    <t>W20-5a</t>
  </si>
  <si>
    <t>MERGE NOW W/ ARROW GRAPHIC (RIGHT)</t>
  </si>
  <si>
    <t>WORK ZONE</t>
  </si>
  <si>
    <t>36"x24"</t>
  </si>
  <si>
    <t>SPEED LIMIT 50</t>
  </si>
  <si>
    <t>R10-19aP</t>
  </si>
  <si>
    <t>PHOTO ENFORCED</t>
  </si>
  <si>
    <t>48"x36"</t>
  </si>
  <si>
    <t>CONSTRUCTION PROJECT INFORMATION
SIGN UPDATE</t>
  </si>
  <si>
    <t>2 LEFT LANES CLOSED 1 MILE</t>
  </si>
  <si>
    <t>2 LEFT LANES CLOSED 1/2 MILE</t>
  </si>
  <si>
    <t>2 LEFT LANES CLOSED 1500 FEET</t>
  </si>
  <si>
    <t>CONSTRUCTION PROJECT INFORMATION SIGN</t>
  </si>
  <si>
    <t>TOTAL SIGNS
REQUIRED</t>
  </si>
  <si>
    <t>G20-5aP</t>
  </si>
  <si>
    <t>48"x96"</t>
  </si>
  <si>
    <t>TEMPORARY IMPACT ATTENUATION BARRIER</t>
  </si>
  <si>
    <t>TEMPORARY IMPACT ATTENUATION BARRIER (REPAIR)</t>
  </si>
  <si>
    <t>TEMPORARY IMPACT ATTENUATION BARRIER (RELOCATION)</t>
  </si>
  <si>
    <t>FURNISHING AND INSTALLING PRECAST CONCRETE BARRIER</t>
  </si>
  <si>
    <t>RELOCATING PRECAST CONCRETE BARRIER</t>
  </si>
  <si>
    <t>* PORTABLE CHANGEABLE MESSAGE
SIGN</t>
  </si>
  <si>
    <t>LIN. FT.</t>
  </si>
  <si>
    <t>* FURNISHING
AND INSTALLING PRECAST CONC. BARRIER</t>
  </si>
  <si>
    <t>* RELOCATING PRECAST CONC. BARRIER</t>
  </si>
  <si>
    <t>* TEMPORARY IMPACT ATTENUATION BARRIER</t>
  </si>
  <si>
    <t>* TEMPORARY IMPACT ATTENUATION BARRIER
(REPAIR)</t>
  </si>
  <si>
    <t>* TEMPORARY
IMPACT 
ATTENUATION 
BARRIER
(RELOCATION)</t>
  </si>
  <si>
    <t>ROAD WORK NEXT 2.4 MILES</t>
  </si>
  <si>
    <t>MOBILE SPEED NOTIFICATION SYSTEM</t>
  </si>
  <si>
    <t>DETOUR I-30 WEST</t>
  </si>
  <si>
    <t>DETOUR I-440 EAST</t>
  </si>
  <si>
    <t>102"x138"</t>
  </si>
  <si>
    <t>TYPE II BARICADE-RT. (16")</t>
  </si>
  <si>
    <t>TYPE II BARICADE-LT. (16")</t>
  </si>
  <si>
    <t>EXIT CLOSED</t>
  </si>
  <si>
    <t>M1-1</t>
  </si>
  <si>
    <t>M3-3</t>
  </si>
  <si>
    <t>M4-8</t>
  </si>
  <si>
    <t>INTERSTATE ROUTE SIGN (2 DIGITS)</t>
  </si>
  <si>
    <t>30"x24"</t>
  </si>
  <si>
    <t>INTERSTATE ROUTE SIGN (3 DIGITS)</t>
  </si>
  <si>
    <t>CARDINAL DIRECTION WEST</t>
  </si>
  <si>
    <t>24"x12"</t>
  </si>
  <si>
    <t>CARDINAL DIRECTION EAST</t>
  </si>
  <si>
    <t>DETOUR</t>
  </si>
  <si>
    <t>R11-2</t>
  </si>
  <si>
    <t>48"x30"</t>
  </si>
  <si>
    <t>BARRICADES (TYPE II)</t>
  </si>
  <si>
    <t>RIGHT</t>
  </si>
  <si>
    <t>LEFT</t>
  </si>
  <si>
    <t>W5-4</t>
  </si>
  <si>
    <t>RAMP NARROWS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</si>
</sst>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.0"/>
    <numFmt numFmtId="166" formatCode="00\+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sz val="10"/>
      <name val="Calibri"/>
      <family val="2"/>
    </font>
    <font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7" fillId="0" borderId="0" xfId="2"/>
    <xf numFmtId="0" fontId="6" fillId="0" borderId="0" xfId="2" applyFont="1"/>
    <xf numFmtId="1" fontId="6" fillId="0" borderId="0" xfId="2" applyNumberFormat="1" applyFont="1"/>
    <xf numFmtId="0" fontId="5" fillId="0" borderId="0" xfId="2" applyFont="1"/>
    <xf numFmtId="0" fontId="4" fillId="0" borderId="0" xfId="2" applyFont="1"/>
    <xf numFmtId="1" fontId="6" fillId="0" borderId="7" xfId="2" applyNumberFormat="1" applyFont="1" applyBorder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/>
    </xf>
    <xf numFmtId="0" fontId="6" fillId="0" borderId="3" xfId="2" applyFont="1" applyBorder="1" applyAlignment="1">
      <alignment horizontal="left"/>
    </xf>
    <xf numFmtId="1" fontId="6" fillId="0" borderId="10" xfId="2" applyNumberFormat="1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5" fillId="0" borderId="11" xfId="2" applyFont="1" applyBorder="1" applyAlignment="1">
      <alignment horizontal="center"/>
    </xf>
    <xf numFmtId="164" fontId="6" fillId="0" borderId="3" xfId="2" applyNumberFormat="1" applyFont="1" applyBorder="1" applyAlignment="1">
      <alignment horizontal="center" vertical="center"/>
    </xf>
    <xf numFmtId="165" fontId="6" fillId="0" borderId="3" xfId="2" applyNumberFormat="1" applyFont="1" applyBorder="1" applyAlignment="1">
      <alignment horizontal="center" vertical="center"/>
    </xf>
    <xf numFmtId="1" fontId="6" fillId="0" borderId="8" xfId="2" applyNumberFormat="1" applyFont="1" applyBorder="1" applyAlignment="1">
      <alignment horizontal="center" vertical="center"/>
    </xf>
    <xf numFmtId="2" fontId="6" fillId="0" borderId="3" xfId="2" applyNumberFormat="1" applyFont="1" applyBorder="1" applyAlignment="1">
      <alignment horizontal="center" vertical="center"/>
    </xf>
    <xf numFmtId="164" fontId="6" fillId="0" borderId="2" xfId="2" applyNumberFormat="1" applyFont="1" applyBorder="1" applyAlignment="1">
      <alignment horizontal="center" vertical="center"/>
    </xf>
    <xf numFmtId="0" fontId="6" fillId="0" borderId="9" xfId="2" applyFont="1" applyBorder="1"/>
    <xf numFmtId="165" fontId="6" fillId="0" borderId="2" xfId="2" applyNumberFormat="1" applyFont="1" applyBorder="1" applyAlignment="1">
      <alignment horizontal="center" vertical="center"/>
    </xf>
    <xf numFmtId="1" fontId="6" fillId="0" borderId="2" xfId="2" applyNumberFormat="1" applyFont="1" applyBorder="1" applyAlignment="1">
      <alignment horizontal="center" vertical="center"/>
    </xf>
    <xf numFmtId="2" fontId="6" fillId="0" borderId="2" xfId="2" applyNumberFormat="1" applyFont="1" applyBorder="1" applyAlignment="1">
      <alignment horizontal="center" vertical="center"/>
    </xf>
    <xf numFmtId="1" fontId="6" fillId="0" borderId="4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center" vertical="center"/>
    </xf>
    <xf numFmtId="1" fontId="5" fillId="0" borderId="2" xfId="2" applyNumberFormat="1" applyFont="1" applyBorder="1" applyAlignment="1">
      <alignment horizontal="center" vertical="center"/>
    </xf>
    <xf numFmtId="0" fontId="5" fillId="2" borderId="0" xfId="2" applyFont="1" applyFill="1"/>
    <xf numFmtId="0" fontId="6" fillId="0" borderId="0" xfId="2" applyFont="1" applyAlignment="1">
      <alignment horizontal="left" indent="5"/>
    </xf>
    <xf numFmtId="166" fontId="6" fillId="0" borderId="0" xfId="2" applyNumberFormat="1" applyFont="1" applyAlignment="1">
      <alignment horizontal="left"/>
    </xf>
    <xf numFmtId="0" fontId="6" fillId="0" borderId="0" xfId="2" applyFont="1" applyAlignment="1">
      <alignment vertical="center"/>
    </xf>
    <xf numFmtId="0" fontId="7" fillId="0" borderId="0" xfId="2" applyAlignment="1">
      <alignment horizontal="right"/>
    </xf>
    <xf numFmtId="0" fontId="6" fillId="0" borderId="3" xfId="2" applyFont="1" applyBorder="1"/>
    <xf numFmtId="0" fontId="6" fillId="0" borderId="8" xfId="2" applyFont="1" applyBorder="1"/>
    <xf numFmtId="1" fontId="11" fillId="0" borderId="8" xfId="2" applyNumberFormat="1" applyFont="1" applyBorder="1" applyAlignment="1">
      <alignment horizontal="center" vertical="center"/>
    </xf>
    <xf numFmtId="1" fontId="5" fillId="0" borderId="11" xfId="2" applyNumberFormat="1" applyFont="1" applyBorder="1" applyAlignment="1">
      <alignment horizontal="center" vertical="center"/>
    </xf>
    <xf numFmtId="164" fontId="6" fillId="0" borderId="3" xfId="2" applyNumberFormat="1" applyFont="1" applyBorder="1" applyAlignment="1">
      <alignment horizontal="right" vertical="center"/>
    </xf>
    <xf numFmtId="0" fontId="5" fillId="0" borderId="4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/>
    </xf>
    <xf numFmtId="0" fontId="5" fillId="0" borderId="15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12" xfId="2" applyFont="1" applyBorder="1" applyAlignment="1">
      <alignment horizontal="left" vertical="center"/>
    </xf>
    <xf numFmtId="0" fontId="5" fillId="0" borderId="15" xfId="2" applyFont="1" applyBorder="1" applyAlignment="1">
      <alignment horizontal="left" vertical="center"/>
    </xf>
    <xf numFmtId="0" fontId="5" fillId="0" borderId="13" xfId="2" applyFont="1" applyBorder="1" applyAlignment="1">
      <alignment horizontal="left" vertical="center"/>
    </xf>
    <xf numFmtId="0" fontId="5" fillId="0" borderId="18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A584C-7E0A-4CC1-99C2-CE3832C3BD9F}">
  <sheetPr>
    <tabColor rgb="FF00B050"/>
    <pageSetUpPr fitToPage="1"/>
  </sheetPr>
  <dimension ref="A3:BB169"/>
  <sheetViews>
    <sheetView showGridLines="0" showZeros="0" tabSelected="1" zoomScale="75" zoomScaleNormal="55" workbookViewId="0">
      <selection activeCell="P26" sqref="P26"/>
    </sheetView>
  </sheetViews>
  <sheetFormatPr defaultColWidth="9.140625" defaultRowHeight="12.75" x14ac:dyDescent="0.2"/>
  <cols>
    <col min="1" max="1" width="19.7109375" style="1" customWidth="1"/>
    <col min="2" max="2" width="1.7109375" style="1" customWidth="1"/>
    <col min="3" max="3" width="14.7109375" style="1" customWidth="1"/>
    <col min="4" max="4" width="72.5703125" style="1" bestFit="1" customWidth="1"/>
    <col min="5" max="11" width="14.7109375" style="1" customWidth="1"/>
    <col min="12" max="12" width="20.28515625" style="1" bestFit="1" customWidth="1"/>
    <col min="13" max="13" width="17.28515625" style="1" customWidth="1"/>
    <col min="14" max="16" width="14.7109375" style="1" customWidth="1"/>
    <col min="17" max="17" width="19.7109375" style="1" customWidth="1"/>
    <col min="18" max="18" width="18.42578125" style="1" customWidth="1"/>
    <col min="19" max="20" width="18" style="1" bestFit="1" customWidth="1"/>
    <col min="21" max="21" width="18.140625" style="1" bestFit="1" customWidth="1"/>
    <col min="22" max="22" width="14.140625" style="1" customWidth="1"/>
    <col min="23" max="23" width="17.85546875" style="1" bestFit="1" customWidth="1"/>
    <col min="24" max="24" width="1.7109375" style="1" customWidth="1"/>
    <col min="25" max="25" width="21.5703125" style="1" customWidth="1"/>
    <col min="26" max="26" width="21.28515625" style="1" customWidth="1"/>
    <col min="27" max="29" width="21" style="1" customWidth="1"/>
    <col min="30" max="30" width="1.7109375" style="1" customWidth="1"/>
    <col min="31" max="53" width="9.140625" style="1"/>
    <col min="54" max="54" width="1.7109375" style="1" customWidth="1"/>
    <col min="55" max="58" width="14.7109375" style="1" customWidth="1"/>
    <col min="59" max="16384" width="9.140625" style="1"/>
  </cols>
  <sheetData>
    <row r="3" spans="2:54" ht="1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2:54" ht="21" customHeight="1" thickBot="1" x14ac:dyDescent="0.25">
      <c r="B4" s="35" t="s">
        <v>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10"/>
      <c r="Z4" s="10"/>
      <c r="AA4" s="10"/>
      <c r="AB4" s="10"/>
      <c r="AC4" s="10"/>
      <c r="AD4" s="10"/>
      <c r="BB4" s="10"/>
    </row>
    <row r="5" spans="2:54" s="5" customFormat="1" ht="24" customHeight="1" x14ac:dyDescent="0.25">
      <c r="B5" s="4"/>
      <c r="C5" s="36" t="s">
        <v>11</v>
      </c>
      <c r="D5" s="39" t="s">
        <v>5</v>
      </c>
      <c r="E5" s="39" t="s">
        <v>7</v>
      </c>
      <c r="F5" s="36" t="s">
        <v>12</v>
      </c>
      <c r="G5" s="36" t="s">
        <v>13</v>
      </c>
      <c r="H5" s="36" t="s">
        <v>14</v>
      </c>
      <c r="I5" s="36" t="s">
        <v>33</v>
      </c>
      <c r="J5" s="42" t="s">
        <v>85</v>
      </c>
      <c r="K5" s="43"/>
      <c r="L5" s="36" t="s">
        <v>80</v>
      </c>
      <c r="M5" s="36" t="s">
        <v>101</v>
      </c>
      <c r="N5" s="36" t="s">
        <v>8</v>
      </c>
      <c r="O5" s="42" t="s">
        <v>120</v>
      </c>
      <c r="P5" s="57"/>
      <c r="Q5" s="36" t="s">
        <v>95</v>
      </c>
      <c r="R5" s="36" t="s">
        <v>96</v>
      </c>
      <c r="S5" s="36" t="s">
        <v>97</v>
      </c>
      <c r="T5" s="36" t="s">
        <v>98</v>
      </c>
      <c r="U5" s="36" t="s">
        <v>99</v>
      </c>
      <c r="V5" s="36" t="s">
        <v>29</v>
      </c>
      <c r="W5" s="36" t="s">
        <v>93</v>
      </c>
      <c r="X5" s="4"/>
    </row>
    <row r="6" spans="2:54" s="5" customFormat="1" ht="15" customHeight="1" x14ac:dyDescent="0.25">
      <c r="B6" s="4"/>
      <c r="C6" s="37"/>
      <c r="D6" s="40"/>
      <c r="E6" s="40"/>
      <c r="F6" s="37"/>
      <c r="G6" s="37"/>
      <c r="H6" s="37"/>
      <c r="I6" s="37"/>
      <c r="J6" s="44"/>
      <c r="K6" s="45"/>
      <c r="L6" s="37"/>
      <c r="M6" s="37"/>
      <c r="N6" s="37"/>
      <c r="O6" s="44"/>
      <c r="P6" s="58"/>
      <c r="Q6" s="37"/>
      <c r="R6" s="37"/>
      <c r="S6" s="37"/>
      <c r="T6" s="37"/>
      <c r="U6" s="37"/>
      <c r="V6" s="37"/>
      <c r="W6" s="37"/>
      <c r="X6" s="4"/>
    </row>
    <row r="7" spans="2:54" s="5" customFormat="1" ht="15" customHeight="1" x14ac:dyDescent="0.25">
      <c r="B7" s="4"/>
      <c r="C7" s="37"/>
      <c r="D7" s="40"/>
      <c r="E7" s="40"/>
      <c r="F7" s="37"/>
      <c r="G7" s="37"/>
      <c r="H7" s="37"/>
      <c r="I7" s="37"/>
      <c r="J7" s="46"/>
      <c r="K7" s="45"/>
      <c r="L7" s="49"/>
      <c r="M7" s="49"/>
      <c r="N7" s="49"/>
      <c r="O7" s="44"/>
      <c r="P7" s="58"/>
      <c r="Q7" s="37"/>
      <c r="R7" s="37"/>
      <c r="S7" s="37"/>
      <c r="T7" s="37"/>
      <c r="U7" s="37"/>
      <c r="V7" s="49"/>
      <c r="W7" s="49"/>
      <c r="X7" s="4"/>
    </row>
    <row r="8" spans="2:54" s="5" customFormat="1" ht="15" customHeight="1" thickBot="1" x14ac:dyDescent="0.3">
      <c r="B8" s="4"/>
      <c r="C8" s="37"/>
      <c r="D8" s="40"/>
      <c r="E8" s="40"/>
      <c r="F8" s="37"/>
      <c r="G8" s="37"/>
      <c r="H8" s="37"/>
      <c r="I8" s="37"/>
      <c r="J8" s="46"/>
      <c r="K8" s="45"/>
      <c r="L8" s="49"/>
      <c r="M8" s="49"/>
      <c r="N8" s="49"/>
      <c r="O8" s="59"/>
      <c r="P8" s="60"/>
      <c r="Q8" s="37"/>
      <c r="R8" s="37"/>
      <c r="S8" s="37"/>
      <c r="T8" s="37"/>
      <c r="U8" s="37"/>
      <c r="V8" s="49"/>
      <c r="W8" s="49"/>
      <c r="X8" s="4"/>
    </row>
    <row r="9" spans="2:54" s="5" customFormat="1" ht="15" customHeight="1" thickBot="1" x14ac:dyDescent="0.3">
      <c r="B9" s="4"/>
      <c r="C9" s="37"/>
      <c r="D9" s="40"/>
      <c r="E9" s="40"/>
      <c r="F9" s="38"/>
      <c r="G9" s="38"/>
      <c r="H9" s="38"/>
      <c r="I9" s="37"/>
      <c r="J9" s="47"/>
      <c r="K9" s="48"/>
      <c r="L9" s="50"/>
      <c r="M9" s="50"/>
      <c r="N9" s="50"/>
      <c r="O9" s="34" t="s">
        <v>121</v>
      </c>
      <c r="P9" s="34" t="s">
        <v>122</v>
      </c>
      <c r="Q9" s="38"/>
      <c r="R9" s="38"/>
      <c r="S9" s="38"/>
      <c r="T9" s="38"/>
      <c r="U9" s="38"/>
      <c r="V9" s="50"/>
      <c r="W9" s="50"/>
      <c r="X9" s="4"/>
    </row>
    <row r="10" spans="2:54" ht="15" customHeight="1" thickBot="1" x14ac:dyDescent="0.3">
      <c r="B10" s="2"/>
      <c r="C10" s="38"/>
      <c r="D10" s="41"/>
      <c r="E10" s="41"/>
      <c r="F10" s="51" t="s">
        <v>32</v>
      </c>
      <c r="G10" s="52"/>
      <c r="H10" s="53"/>
      <c r="I10" s="38"/>
      <c r="J10" s="11" t="s">
        <v>15</v>
      </c>
      <c r="K10" s="11" t="s">
        <v>16</v>
      </c>
      <c r="L10" s="51" t="s">
        <v>3</v>
      </c>
      <c r="M10" s="52"/>
      <c r="N10" s="53"/>
      <c r="O10" s="51" t="s">
        <v>94</v>
      </c>
      <c r="P10" s="52"/>
      <c r="Q10" s="52"/>
      <c r="R10" s="53"/>
      <c r="S10" s="51" t="s">
        <v>3</v>
      </c>
      <c r="T10" s="52"/>
      <c r="U10" s="52"/>
      <c r="V10" s="11" t="s">
        <v>25</v>
      </c>
      <c r="W10" s="11" t="s">
        <v>28</v>
      </c>
      <c r="X10" s="2"/>
    </row>
    <row r="11" spans="2:54" ht="15" customHeight="1" x14ac:dyDescent="0.2">
      <c r="B11" s="2"/>
      <c r="C11" s="12" t="s">
        <v>69</v>
      </c>
      <c r="D11" s="30" t="s">
        <v>70</v>
      </c>
      <c r="E11" s="13" t="s">
        <v>71</v>
      </c>
      <c r="F11" s="7">
        <v>6</v>
      </c>
      <c r="G11" s="7">
        <v>6</v>
      </c>
      <c r="H11" s="7">
        <v>6</v>
      </c>
      <c r="I11" s="7">
        <f t="shared" ref="I11:I40" si="0">MAX(F11:G11)</f>
        <v>6</v>
      </c>
      <c r="J11" s="7">
        <f>I11</f>
        <v>6</v>
      </c>
      <c r="K11" s="13">
        <f>J11*35</f>
        <v>210</v>
      </c>
      <c r="L11" s="14"/>
      <c r="M11" s="13"/>
      <c r="N11" s="7"/>
      <c r="O11" s="7"/>
      <c r="P11" s="7"/>
      <c r="Q11" s="7"/>
      <c r="R11" s="7"/>
      <c r="S11" s="7"/>
      <c r="T11" s="7"/>
      <c r="U11" s="7"/>
      <c r="V11" s="31"/>
      <c r="W11" s="31"/>
      <c r="X11" s="2"/>
    </row>
    <row r="12" spans="2:54" ht="15" customHeight="1" x14ac:dyDescent="0.2">
      <c r="B12" s="2"/>
      <c r="C12" s="12" t="s">
        <v>17</v>
      </c>
      <c r="D12" s="29" t="s">
        <v>31</v>
      </c>
      <c r="E12" s="13" t="s">
        <v>18</v>
      </c>
      <c r="F12" s="7">
        <v>6</v>
      </c>
      <c r="G12" s="7">
        <v>6</v>
      </c>
      <c r="H12" s="7">
        <v>6</v>
      </c>
      <c r="I12" s="7">
        <f t="shared" si="0"/>
        <v>6</v>
      </c>
      <c r="J12" s="7">
        <f>I12</f>
        <v>6</v>
      </c>
      <c r="K12" s="13">
        <f t="shared" ref="K12:K18" si="1">J12*16</f>
        <v>96</v>
      </c>
      <c r="L12" s="6"/>
      <c r="M12" s="13"/>
      <c r="N12" s="7"/>
      <c r="O12" s="7"/>
      <c r="P12" s="7"/>
      <c r="Q12" s="7"/>
      <c r="R12" s="7"/>
      <c r="S12" s="7"/>
      <c r="T12" s="7"/>
      <c r="U12" s="7"/>
      <c r="V12" s="6"/>
      <c r="W12" s="6"/>
      <c r="X12" s="2"/>
    </row>
    <row r="13" spans="2:54" ht="15" customHeight="1" x14ac:dyDescent="0.2">
      <c r="B13" s="2"/>
      <c r="C13" s="12" t="s">
        <v>17</v>
      </c>
      <c r="D13" s="8" t="s">
        <v>30</v>
      </c>
      <c r="E13" s="13" t="s">
        <v>18</v>
      </c>
      <c r="F13" s="7">
        <v>6</v>
      </c>
      <c r="G13" s="7">
        <v>6</v>
      </c>
      <c r="H13" s="7">
        <v>6</v>
      </c>
      <c r="I13" s="7">
        <f t="shared" si="0"/>
        <v>6</v>
      </c>
      <c r="J13" s="7">
        <f t="shared" ref="J13:J46" si="2">I13</f>
        <v>6</v>
      </c>
      <c r="K13" s="13">
        <f t="shared" si="1"/>
        <v>96</v>
      </c>
      <c r="L13" s="6"/>
      <c r="M13" s="13"/>
      <c r="N13" s="7"/>
      <c r="O13" s="7"/>
      <c r="P13" s="7"/>
      <c r="Q13" s="7"/>
      <c r="R13" s="7"/>
      <c r="S13" s="7"/>
      <c r="T13" s="7"/>
      <c r="U13" s="7"/>
      <c r="V13" s="6"/>
      <c r="W13" s="6"/>
      <c r="X13" s="2"/>
    </row>
    <row r="14" spans="2:54" ht="15" customHeight="1" x14ac:dyDescent="0.2">
      <c r="B14" s="2"/>
      <c r="C14" s="12" t="s">
        <v>17</v>
      </c>
      <c r="D14" s="8" t="s">
        <v>34</v>
      </c>
      <c r="E14" s="13" t="s">
        <v>18</v>
      </c>
      <c r="F14" s="7">
        <v>4</v>
      </c>
      <c r="G14" s="7">
        <v>4</v>
      </c>
      <c r="H14" s="7">
        <v>4</v>
      </c>
      <c r="I14" s="7">
        <f t="shared" si="0"/>
        <v>4</v>
      </c>
      <c r="J14" s="7">
        <f t="shared" si="2"/>
        <v>4</v>
      </c>
      <c r="K14" s="13">
        <f t="shared" si="1"/>
        <v>64</v>
      </c>
      <c r="L14" s="6"/>
      <c r="M14" s="13"/>
      <c r="N14" s="7"/>
      <c r="O14" s="7"/>
      <c r="P14" s="7"/>
      <c r="Q14" s="7"/>
      <c r="R14" s="7"/>
      <c r="S14" s="7"/>
      <c r="T14" s="7"/>
      <c r="U14" s="7"/>
      <c r="V14" s="6"/>
      <c r="W14" s="6"/>
      <c r="X14" s="2"/>
    </row>
    <row r="15" spans="2:54" ht="15" customHeight="1" x14ac:dyDescent="0.2">
      <c r="B15" s="2"/>
      <c r="C15" s="12" t="s">
        <v>17</v>
      </c>
      <c r="D15" s="8" t="s">
        <v>35</v>
      </c>
      <c r="E15" s="13" t="s">
        <v>18</v>
      </c>
      <c r="F15" s="7">
        <v>6</v>
      </c>
      <c r="G15" s="7">
        <v>6</v>
      </c>
      <c r="H15" s="7">
        <v>6</v>
      </c>
      <c r="I15" s="7">
        <f t="shared" si="0"/>
        <v>6</v>
      </c>
      <c r="J15" s="7">
        <f t="shared" ref="J15:J17" si="3">I15</f>
        <v>6</v>
      </c>
      <c r="K15" s="13">
        <f t="shared" si="1"/>
        <v>96</v>
      </c>
      <c r="L15" s="6"/>
      <c r="M15" s="13"/>
      <c r="N15" s="7"/>
      <c r="O15" s="7"/>
      <c r="P15" s="7"/>
      <c r="Q15" s="7"/>
      <c r="R15" s="7"/>
      <c r="S15" s="7"/>
      <c r="T15" s="7"/>
      <c r="U15" s="7"/>
      <c r="V15" s="6"/>
      <c r="W15" s="6"/>
      <c r="X15" s="2"/>
    </row>
    <row r="16" spans="2:54" ht="15" customHeight="1" x14ac:dyDescent="0.2">
      <c r="B16" s="2"/>
      <c r="C16" s="12" t="s">
        <v>72</v>
      </c>
      <c r="D16" s="8" t="s">
        <v>81</v>
      </c>
      <c r="E16" s="13" t="s">
        <v>18</v>
      </c>
      <c r="F16" s="7">
        <v>6</v>
      </c>
      <c r="G16" s="7">
        <v>6</v>
      </c>
      <c r="H16" s="7">
        <v>6</v>
      </c>
      <c r="I16" s="7">
        <f t="shared" si="0"/>
        <v>6</v>
      </c>
      <c r="J16" s="7">
        <f t="shared" si="3"/>
        <v>6</v>
      </c>
      <c r="K16" s="13">
        <f t="shared" si="1"/>
        <v>96</v>
      </c>
      <c r="L16" s="6"/>
      <c r="M16" s="13"/>
      <c r="N16" s="7"/>
      <c r="O16" s="7"/>
      <c r="P16" s="7"/>
      <c r="Q16" s="7"/>
      <c r="R16" s="7"/>
      <c r="S16" s="7"/>
      <c r="T16" s="7"/>
      <c r="U16" s="7"/>
      <c r="V16" s="6"/>
      <c r="W16" s="6"/>
      <c r="X16" s="2"/>
    </row>
    <row r="17" spans="2:24" ht="15" customHeight="1" x14ac:dyDescent="0.2">
      <c r="B17" s="2"/>
      <c r="C17" s="12" t="s">
        <v>72</v>
      </c>
      <c r="D17" s="8" t="s">
        <v>82</v>
      </c>
      <c r="E17" s="13" t="s">
        <v>18</v>
      </c>
      <c r="F17" s="7">
        <v>6</v>
      </c>
      <c r="G17" s="7">
        <v>6</v>
      </c>
      <c r="H17" s="7">
        <v>6</v>
      </c>
      <c r="I17" s="7">
        <f t="shared" si="0"/>
        <v>6</v>
      </c>
      <c r="J17" s="7">
        <f t="shared" si="3"/>
        <v>6</v>
      </c>
      <c r="K17" s="13">
        <f t="shared" si="1"/>
        <v>96</v>
      </c>
      <c r="L17" s="6"/>
      <c r="M17" s="13"/>
      <c r="N17" s="7"/>
      <c r="O17" s="7"/>
      <c r="P17" s="7"/>
      <c r="Q17" s="7"/>
      <c r="R17" s="7"/>
      <c r="S17" s="7"/>
      <c r="T17" s="7"/>
      <c r="U17" s="7"/>
      <c r="V17" s="6"/>
      <c r="W17" s="6"/>
      <c r="X17" s="2"/>
    </row>
    <row r="18" spans="2:24" ht="15" customHeight="1" x14ac:dyDescent="0.2">
      <c r="B18" s="2"/>
      <c r="C18" s="12" t="s">
        <v>72</v>
      </c>
      <c r="D18" s="8" t="s">
        <v>83</v>
      </c>
      <c r="E18" s="13" t="s">
        <v>18</v>
      </c>
      <c r="F18" s="7">
        <v>6</v>
      </c>
      <c r="G18" s="7">
        <v>6</v>
      </c>
      <c r="H18" s="7">
        <v>6</v>
      </c>
      <c r="I18" s="7">
        <f t="shared" si="0"/>
        <v>6</v>
      </c>
      <c r="J18" s="7">
        <f t="shared" si="2"/>
        <v>6</v>
      </c>
      <c r="K18" s="13">
        <f t="shared" si="1"/>
        <v>96</v>
      </c>
      <c r="L18" s="6"/>
      <c r="M18" s="13"/>
      <c r="N18" s="7"/>
      <c r="O18" s="7"/>
      <c r="P18" s="7"/>
      <c r="Q18" s="7"/>
      <c r="R18" s="7"/>
      <c r="S18" s="7"/>
      <c r="T18" s="7"/>
      <c r="U18" s="7"/>
      <c r="V18" s="6"/>
      <c r="W18" s="6"/>
      <c r="X18" s="2"/>
    </row>
    <row r="19" spans="2:24" ht="15" customHeight="1" x14ac:dyDescent="0.2">
      <c r="B19" s="2"/>
      <c r="C19" s="12" t="s">
        <v>36</v>
      </c>
      <c r="D19" s="8" t="s">
        <v>37</v>
      </c>
      <c r="E19" s="13" t="s">
        <v>38</v>
      </c>
      <c r="F19" s="7">
        <v>17</v>
      </c>
      <c r="G19" s="7">
        <v>17</v>
      </c>
      <c r="H19" s="7">
        <v>17</v>
      </c>
      <c r="I19" s="7">
        <f t="shared" si="0"/>
        <v>17</v>
      </c>
      <c r="J19" s="7">
        <f t="shared" si="2"/>
        <v>17</v>
      </c>
      <c r="K19" s="13">
        <f>J19*8</f>
        <v>136</v>
      </c>
      <c r="L19" s="9"/>
      <c r="M19" s="13"/>
      <c r="N19" s="7"/>
      <c r="O19" s="7"/>
      <c r="P19" s="7"/>
      <c r="Q19" s="7"/>
      <c r="R19" s="7"/>
      <c r="S19" s="7"/>
      <c r="T19" s="7"/>
      <c r="U19" s="7"/>
      <c r="V19" s="9"/>
      <c r="W19" s="9"/>
      <c r="X19" s="2"/>
    </row>
    <row r="20" spans="2:24" ht="15" customHeight="1" x14ac:dyDescent="0.2">
      <c r="B20" s="2"/>
      <c r="C20" s="12" t="s">
        <v>39</v>
      </c>
      <c r="D20" s="8" t="s">
        <v>100</v>
      </c>
      <c r="E20" s="13" t="s">
        <v>40</v>
      </c>
      <c r="F20" s="7">
        <v>4</v>
      </c>
      <c r="G20" s="7">
        <v>4</v>
      </c>
      <c r="H20" s="7">
        <v>4</v>
      </c>
      <c r="I20" s="7">
        <f t="shared" si="0"/>
        <v>4</v>
      </c>
      <c r="J20" s="7">
        <f t="shared" si="2"/>
        <v>4</v>
      </c>
      <c r="K20" s="13">
        <f>J20*10</f>
        <v>40</v>
      </c>
      <c r="L20" s="6"/>
      <c r="M20" s="13"/>
      <c r="N20" s="7"/>
      <c r="O20" s="7"/>
      <c r="P20" s="7"/>
      <c r="Q20" s="7"/>
      <c r="R20" s="7"/>
      <c r="S20" s="7"/>
      <c r="T20" s="7"/>
      <c r="U20" s="7"/>
      <c r="V20" s="6"/>
      <c r="W20" s="6"/>
      <c r="X20" s="2"/>
    </row>
    <row r="21" spans="2:24" ht="15" customHeight="1" x14ac:dyDescent="0.2">
      <c r="B21" s="2"/>
      <c r="C21" s="12" t="s">
        <v>86</v>
      </c>
      <c r="D21" s="8" t="s">
        <v>74</v>
      </c>
      <c r="E21" s="13" t="s">
        <v>75</v>
      </c>
      <c r="F21" s="7">
        <v>6</v>
      </c>
      <c r="G21" s="7">
        <v>6</v>
      </c>
      <c r="H21" s="7">
        <v>6</v>
      </c>
      <c r="I21" s="7">
        <f t="shared" si="0"/>
        <v>6</v>
      </c>
      <c r="J21" s="7">
        <f t="shared" ref="J21" si="4">I21</f>
        <v>6</v>
      </c>
      <c r="K21" s="13">
        <f>J21*6</f>
        <v>36</v>
      </c>
      <c r="L21" s="6"/>
      <c r="M21" s="13"/>
      <c r="N21" s="7"/>
      <c r="O21" s="7"/>
      <c r="P21" s="7"/>
      <c r="Q21" s="7"/>
      <c r="R21" s="7"/>
      <c r="S21" s="7"/>
      <c r="T21" s="7"/>
      <c r="U21" s="7"/>
      <c r="V21" s="6"/>
      <c r="W21" s="6"/>
      <c r="X21" s="2"/>
    </row>
    <row r="22" spans="2:24" ht="15" customHeight="1" x14ac:dyDescent="0.2">
      <c r="B22" s="2"/>
      <c r="C22" s="12" t="s">
        <v>41</v>
      </c>
      <c r="D22" s="8" t="s">
        <v>42</v>
      </c>
      <c r="E22" s="13" t="s">
        <v>38</v>
      </c>
      <c r="F22" s="7">
        <v>15</v>
      </c>
      <c r="G22" s="7">
        <v>15</v>
      </c>
      <c r="H22" s="7">
        <v>18</v>
      </c>
      <c r="I22" s="7">
        <v>18</v>
      </c>
      <c r="J22" s="7">
        <f t="shared" si="2"/>
        <v>18</v>
      </c>
      <c r="K22" s="13">
        <f>J22*8</f>
        <v>144</v>
      </c>
      <c r="L22" s="6"/>
      <c r="M22" s="13"/>
      <c r="N22" s="7"/>
      <c r="O22" s="7"/>
      <c r="P22" s="7"/>
      <c r="Q22" s="7"/>
      <c r="R22" s="7"/>
      <c r="S22" s="7"/>
      <c r="T22" s="7"/>
      <c r="U22" s="7"/>
      <c r="V22" s="6"/>
      <c r="W22" s="6"/>
      <c r="X22" s="2"/>
    </row>
    <row r="23" spans="2:24" ht="15" customHeight="1" x14ac:dyDescent="0.2">
      <c r="B23" s="2"/>
      <c r="C23" s="12" t="s">
        <v>43</v>
      </c>
      <c r="D23" s="8" t="s">
        <v>44</v>
      </c>
      <c r="E23" s="13" t="s">
        <v>45</v>
      </c>
      <c r="F23" s="7">
        <v>12</v>
      </c>
      <c r="G23" s="7">
        <v>12</v>
      </c>
      <c r="H23" s="7">
        <v>12</v>
      </c>
      <c r="I23" s="7">
        <f t="shared" si="0"/>
        <v>12</v>
      </c>
      <c r="J23" s="7">
        <f t="shared" si="2"/>
        <v>12</v>
      </c>
      <c r="K23" s="13">
        <f>J23*5</f>
        <v>60</v>
      </c>
      <c r="L23" s="6"/>
      <c r="M23" s="13"/>
      <c r="N23" s="7"/>
      <c r="O23" s="7"/>
      <c r="P23" s="7"/>
      <c r="Q23" s="7"/>
      <c r="R23" s="7"/>
      <c r="S23" s="7"/>
      <c r="T23" s="7"/>
      <c r="U23" s="7"/>
      <c r="V23" s="6"/>
      <c r="W23" s="6"/>
      <c r="X23" s="2"/>
    </row>
    <row r="24" spans="2:24" ht="15" customHeight="1" x14ac:dyDescent="0.2">
      <c r="B24" s="2"/>
      <c r="C24" s="12" t="s">
        <v>46</v>
      </c>
      <c r="D24" s="8" t="s">
        <v>47</v>
      </c>
      <c r="E24" s="13" t="s">
        <v>48</v>
      </c>
      <c r="F24" s="7">
        <v>4</v>
      </c>
      <c r="G24" s="7">
        <v>4</v>
      </c>
      <c r="H24" s="7">
        <v>4</v>
      </c>
      <c r="I24" s="7">
        <f t="shared" si="0"/>
        <v>4</v>
      </c>
      <c r="J24" s="7">
        <f t="shared" ref="J24" si="5">I24</f>
        <v>4</v>
      </c>
      <c r="K24" s="13">
        <f>J24*15</f>
        <v>60</v>
      </c>
      <c r="L24" s="6"/>
      <c r="M24" s="13"/>
      <c r="N24" s="7"/>
      <c r="O24" s="7"/>
      <c r="P24" s="7"/>
      <c r="Q24" s="7"/>
      <c r="R24" s="7"/>
      <c r="S24" s="7"/>
      <c r="T24" s="7"/>
      <c r="U24" s="7"/>
      <c r="V24" s="6"/>
      <c r="W24" s="6"/>
      <c r="X24" s="2"/>
    </row>
    <row r="25" spans="2:24" ht="15" customHeight="1" x14ac:dyDescent="0.2">
      <c r="B25" s="2"/>
      <c r="C25" s="12" t="s">
        <v>77</v>
      </c>
      <c r="D25" s="8" t="s">
        <v>78</v>
      </c>
      <c r="E25" s="13" t="s">
        <v>79</v>
      </c>
      <c r="F25" s="7">
        <v>6</v>
      </c>
      <c r="G25" s="7">
        <v>6</v>
      </c>
      <c r="H25" s="7">
        <v>6</v>
      </c>
      <c r="I25" s="7">
        <f t="shared" si="0"/>
        <v>6</v>
      </c>
      <c r="J25" s="7">
        <f t="shared" si="2"/>
        <v>6</v>
      </c>
      <c r="K25" s="13">
        <f>J25*12</f>
        <v>72</v>
      </c>
      <c r="L25" s="6"/>
      <c r="M25" s="13"/>
      <c r="N25" s="7"/>
      <c r="O25" s="7"/>
      <c r="P25" s="7"/>
      <c r="Q25" s="7"/>
      <c r="R25" s="7"/>
      <c r="S25" s="7"/>
      <c r="T25" s="7"/>
      <c r="U25" s="7"/>
      <c r="V25" s="6"/>
      <c r="W25" s="6"/>
      <c r="X25" s="2"/>
    </row>
    <row r="26" spans="2:24" ht="15" customHeight="1" x14ac:dyDescent="0.2">
      <c r="B26" s="2"/>
      <c r="C26" s="12" t="s">
        <v>49</v>
      </c>
      <c r="D26" s="8" t="s">
        <v>67</v>
      </c>
      <c r="E26" s="13" t="s">
        <v>18</v>
      </c>
      <c r="F26" s="7">
        <v>6</v>
      </c>
      <c r="G26" s="7">
        <v>6</v>
      </c>
      <c r="H26" s="7">
        <v>6</v>
      </c>
      <c r="I26" s="7">
        <f t="shared" si="0"/>
        <v>6</v>
      </c>
      <c r="J26" s="7">
        <f t="shared" si="2"/>
        <v>6</v>
      </c>
      <c r="K26" s="13">
        <f t="shared" ref="K26:K31" si="6">J26*16</f>
        <v>96</v>
      </c>
      <c r="L26" s="6"/>
      <c r="M26" s="13"/>
      <c r="N26" s="7"/>
      <c r="O26" s="7"/>
      <c r="P26" s="7"/>
      <c r="Q26" s="7"/>
      <c r="R26" s="7"/>
      <c r="S26" s="7"/>
      <c r="T26" s="7"/>
      <c r="U26" s="7"/>
      <c r="V26" s="6"/>
      <c r="W26" s="6"/>
      <c r="X26" s="2"/>
    </row>
    <row r="27" spans="2:24" ht="15" customHeight="1" x14ac:dyDescent="0.2">
      <c r="B27" s="2"/>
      <c r="C27" s="12" t="s">
        <v>123</v>
      </c>
      <c r="D27" s="8" t="s">
        <v>124</v>
      </c>
      <c r="E27" s="13" t="s">
        <v>18</v>
      </c>
      <c r="F27" s="7"/>
      <c r="G27" s="7"/>
      <c r="H27" s="7">
        <v>3</v>
      </c>
      <c r="I27" s="7">
        <f>MAX(F27:H27)</f>
        <v>3</v>
      </c>
      <c r="J27" s="7">
        <f t="shared" ref="J27" si="7">I27</f>
        <v>3</v>
      </c>
      <c r="K27" s="13">
        <f t="shared" si="6"/>
        <v>48</v>
      </c>
      <c r="L27" s="6"/>
      <c r="M27" s="13"/>
      <c r="N27" s="7"/>
      <c r="O27" s="7"/>
      <c r="P27" s="7"/>
      <c r="Q27" s="7"/>
      <c r="R27" s="7"/>
      <c r="S27" s="7"/>
      <c r="T27" s="7"/>
      <c r="U27" s="7"/>
      <c r="V27" s="6"/>
      <c r="W27" s="6"/>
      <c r="X27" s="2"/>
    </row>
    <row r="28" spans="2:24" ht="15" customHeight="1" x14ac:dyDescent="0.2">
      <c r="B28" s="2"/>
      <c r="C28" s="12" t="s">
        <v>50</v>
      </c>
      <c r="D28" s="8" t="s">
        <v>51</v>
      </c>
      <c r="E28" s="13" t="s">
        <v>18</v>
      </c>
      <c r="F28" s="7">
        <v>4</v>
      </c>
      <c r="G28" s="7">
        <v>4</v>
      </c>
      <c r="H28" s="7">
        <v>4</v>
      </c>
      <c r="I28" s="7">
        <f t="shared" si="0"/>
        <v>4</v>
      </c>
      <c r="J28" s="7">
        <f t="shared" si="2"/>
        <v>4</v>
      </c>
      <c r="K28" s="13">
        <f t="shared" si="6"/>
        <v>64</v>
      </c>
      <c r="L28" s="6"/>
      <c r="M28" s="13"/>
      <c r="N28" s="7"/>
      <c r="O28" s="7"/>
      <c r="P28" s="7"/>
      <c r="Q28" s="7"/>
      <c r="R28" s="7"/>
      <c r="S28" s="7"/>
      <c r="T28" s="7"/>
      <c r="U28" s="7"/>
      <c r="V28" s="6"/>
      <c r="W28" s="6"/>
      <c r="X28" s="2"/>
    </row>
    <row r="29" spans="2:24" ht="15" customHeight="1" x14ac:dyDescent="0.2">
      <c r="B29" s="2"/>
      <c r="C29" s="12" t="s">
        <v>50</v>
      </c>
      <c r="D29" s="8" t="s">
        <v>52</v>
      </c>
      <c r="E29" s="13" t="s">
        <v>18</v>
      </c>
      <c r="F29" s="7">
        <v>4</v>
      </c>
      <c r="G29" s="7">
        <v>4</v>
      </c>
      <c r="H29" s="7">
        <v>4</v>
      </c>
      <c r="I29" s="7">
        <f t="shared" si="0"/>
        <v>4</v>
      </c>
      <c r="J29" s="7">
        <f t="shared" si="2"/>
        <v>4</v>
      </c>
      <c r="K29" s="13">
        <f t="shared" si="6"/>
        <v>64</v>
      </c>
      <c r="L29" s="6"/>
      <c r="M29" s="13"/>
      <c r="N29" s="7"/>
      <c r="O29" s="7"/>
      <c r="P29" s="7"/>
      <c r="Q29" s="7"/>
      <c r="R29" s="7"/>
      <c r="S29" s="7"/>
      <c r="T29" s="7"/>
      <c r="U29" s="7"/>
      <c r="V29" s="6"/>
      <c r="W29" s="6"/>
      <c r="X29" s="2"/>
    </row>
    <row r="30" spans="2:24" ht="15" customHeight="1" x14ac:dyDescent="0.2">
      <c r="B30" s="2"/>
      <c r="C30" s="12" t="s">
        <v>50</v>
      </c>
      <c r="D30" s="8" t="s">
        <v>53</v>
      </c>
      <c r="E30" s="13" t="s">
        <v>18</v>
      </c>
      <c r="F30" s="7">
        <v>6</v>
      </c>
      <c r="G30" s="7">
        <v>6</v>
      </c>
      <c r="H30" s="7">
        <v>6</v>
      </c>
      <c r="I30" s="7">
        <f t="shared" si="0"/>
        <v>6</v>
      </c>
      <c r="J30" s="7">
        <f t="shared" si="2"/>
        <v>6</v>
      </c>
      <c r="K30" s="13">
        <f t="shared" si="6"/>
        <v>96</v>
      </c>
      <c r="L30" s="6"/>
      <c r="M30" s="13"/>
      <c r="N30" s="7"/>
      <c r="O30" s="7"/>
      <c r="P30" s="7"/>
      <c r="Q30" s="7"/>
      <c r="R30" s="7"/>
      <c r="S30" s="7"/>
      <c r="T30" s="7"/>
      <c r="U30" s="7"/>
      <c r="V30" s="6"/>
      <c r="W30" s="6"/>
      <c r="X30" s="2"/>
    </row>
    <row r="31" spans="2:24" ht="15" customHeight="1" x14ac:dyDescent="0.2">
      <c r="B31" s="2"/>
      <c r="C31" s="12" t="s">
        <v>54</v>
      </c>
      <c r="D31" s="8" t="s">
        <v>55</v>
      </c>
      <c r="E31" s="13" t="s">
        <v>18</v>
      </c>
      <c r="F31" s="7">
        <v>6</v>
      </c>
      <c r="G31" s="7">
        <v>6</v>
      </c>
      <c r="H31" s="7">
        <v>6</v>
      </c>
      <c r="I31" s="7">
        <f t="shared" si="0"/>
        <v>6</v>
      </c>
      <c r="J31" s="7">
        <f t="shared" si="2"/>
        <v>6</v>
      </c>
      <c r="K31" s="13">
        <f t="shared" si="6"/>
        <v>96</v>
      </c>
      <c r="L31" s="6"/>
      <c r="M31" s="13"/>
      <c r="N31" s="7"/>
      <c r="O31" s="7"/>
      <c r="P31" s="7"/>
      <c r="Q31" s="7"/>
      <c r="R31" s="7"/>
      <c r="S31" s="7"/>
      <c r="T31" s="7"/>
      <c r="U31" s="7"/>
      <c r="V31" s="6"/>
      <c r="W31" s="6"/>
      <c r="X31" s="2"/>
    </row>
    <row r="32" spans="2:24" ht="15" customHeight="1" x14ac:dyDescent="0.2">
      <c r="B32" s="2"/>
      <c r="C32" s="12" t="s">
        <v>118</v>
      </c>
      <c r="D32" s="8" t="s">
        <v>107</v>
      </c>
      <c r="E32" s="13" t="s">
        <v>119</v>
      </c>
      <c r="F32" s="7"/>
      <c r="G32" s="7"/>
      <c r="H32" s="7">
        <v>1</v>
      </c>
      <c r="I32" s="7">
        <v>1</v>
      </c>
      <c r="J32" s="7">
        <v>1</v>
      </c>
      <c r="K32" s="13">
        <v>10</v>
      </c>
      <c r="L32" s="6"/>
      <c r="M32" s="13"/>
      <c r="N32" s="7"/>
      <c r="O32" s="7"/>
      <c r="P32" s="7"/>
      <c r="Q32" s="7"/>
      <c r="R32" s="7"/>
      <c r="S32" s="7"/>
      <c r="T32" s="7"/>
      <c r="U32" s="7"/>
      <c r="V32" s="6"/>
      <c r="W32" s="6"/>
      <c r="X32" s="2"/>
    </row>
    <row r="33" spans="2:24" ht="15" customHeight="1" x14ac:dyDescent="0.2">
      <c r="B33" s="2"/>
      <c r="C33" s="12" t="s">
        <v>108</v>
      </c>
      <c r="D33" s="8" t="s">
        <v>111</v>
      </c>
      <c r="E33" s="13" t="s">
        <v>112</v>
      </c>
      <c r="F33" s="7"/>
      <c r="G33" s="7"/>
      <c r="H33" s="7">
        <v>2</v>
      </c>
      <c r="I33" s="7">
        <v>2</v>
      </c>
      <c r="J33" s="7">
        <v>2</v>
      </c>
      <c r="K33" s="13">
        <f>J33*5</f>
        <v>10</v>
      </c>
      <c r="L33" s="6"/>
      <c r="M33" s="13"/>
      <c r="N33" s="7"/>
      <c r="O33" s="7"/>
      <c r="P33" s="7"/>
      <c r="Q33" s="7"/>
      <c r="R33" s="7"/>
      <c r="S33" s="7"/>
      <c r="T33" s="7"/>
      <c r="U33" s="7"/>
      <c r="V33" s="6"/>
      <c r="W33" s="6"/>
      <c r="X33" s="2"/>
    </row>
    <row r="34" spans="2:24" ht="15" customHeight="1" x14ac:dyDescent="0.2">
      <c r="B34" s="2"/>
      <c r="C34" s="12" t="s">
        <v>108</v>
      </c>
      <c r="D34" s="8" t="s">
        <v>113</v>
      </c>
      <c r="E34" s="13" t="s">
        <v>112</v>
      </c>
      <c r="F34" s="7"/>
      <c r="G34" s="7"/>
      <c r="H34" s="7">
        <v>3</v>
      </c>
      <c r="I34" s="7">
        <v>3</v>
      </c>
      <c r="J34" s="7">
        <v>3</v>
      </c>
      <c r="K34" s="13">
        <f>J34*5</f>
        <v>15</v>
      </c>
      <c r="L34" s="6"/>
      <c r="M34" s="13"/>
      <c r="N34" s="7"/>
      <c r="O34" s="7"/>
      <c r="P34" s="7"/>
      <c r="Q34" s="7"/>
      <c r="R34" s="7"/>
      <c r="S34" s="7"/>
      <c r="T34" s="7"/>
      <c r="U34" s="7"/>
      <c r="V34" s="6"/>
      <c r="W34" s="6"/>
      <c r="X34" s="2"/>
    </row>
    <row r="35" spans="2:24" ht="15" x14ac:dyDescent="0.2">
      <c r="B35" s="2"/>
      <c r="C35" s="12" t="s">
        <v>109</v>
      </c>
      <c r="D35" s="8" t="s">
        <v>114</v>
      </c>
      <c r="E35" s="13" t="s">
        <v>115</v>
      </c>
      <c r="F35" s="7"/>
      <c r="G35" s="7"/>
      <c r="H35" s="7">
        <v>2</v>
      </c>
      <c r="I35" s="7">
        <v>2</v>
      </c>
      <c r="J35" s="7">
        <v>2</v>
      </c>
      <c r="K35" s="13">
        <f>J35*2</f>
        <v>4</v>
      </c>
      <c r="L35" s="6"/>
      <c r="M35" s="13"/>
      <c r="N35" s="7"/>
      <c r="O35" s="7"/>
      <c r="P35" s="7"/>
      <c r="Q35" s="7"/>
      <c r="R35" s="7"/>
      <c r="S35" s="7"/>
      <c r="T35" s="7"/>
      <c r="U35" s="7"/>
      <c r="V35" s="6"/>
      <c r="W35" s="6"/>
      <c r="X35" s="2"/>
    </row>
    <row r="36" spans="2:24" ht="15" x14ac:dyDescent="0.2">
      <c r="B36" s="2"/>
      <c r="C36" s="12" t="s">
        <v>109</v>
      </c>
      <c r="D36" s="8" t="s">
        <v>116</v>
      </c>
      <c r="E36" s="13" t="s">
        <v>115</v>
      </c>
      <c r="F36" s="7"/>
      <c r="G36" s="7"/>
      <c r="H36" s="7">
        <v>3</v>
      </c>
      <c r="I36" s="7">
        <v>3</v>
      </c>
      <c r="J36" s="7">
        <v>3</v>
      </c>
      <c r="K36" s="13">
        <f t="shared" ref="K36:K37" si="8">J36*2</f>
        <v>6</v>
      </c>
      <c r="L36" s="6"/>
      <c r="M36" s="13"/>
      <c r="N36" s="7"/>
      <c r="O36" s="7"/>
      <c r="P36" s="7"/>
      <c r="Q36" s="7"/>
      <c r="R36" s="7"/>
      <c r="S36" s="7"/>
      <c r="T36" s="7"/>
      <c r="U36" s="7"/>
      <c r="V36" s="6"/>
      <c r="W36" s="6"/>
      <c r="X36" s="2"/>
    </row>
    <row r="37" spans="2:24" ht="15" customHeight="1" x14ac:dyDescent="0.2">
      <c r="B37" s="2"/>
      <c r="C37" s="12" t="s">
        <v>110</v>
      </c>
      <c r="D37" s="8" t="s">
        <v>117</v>
      </c>
      <c r="E37" s="13" t="s">
        <v>115</v>
      </c>
      <c r="F37" s="7"/>
      <c r="G37" s="7"/>
      <c r="H37" s="7">
        <v>3</v>
      </c>
      <c r="I37" s="7">
        <v>3</v>
      </c>
      <c r="J37" s="7">
        <v>3</v>
      </c>
      <c r="K37" s="13">
        <f t="shared" si="8"/>
        <v>6</v>
      </c>
      <c r="L37" s="6"/>
      <c r="M37" s="13"/>
      <c r="N37" s="7"/>
      <c r="O37" s="7"/>
      <c r="P37" s="7"/>
      <c r="Q37" s="7"/>
      <c r="R37" s="7"/>
      <c r="S37" s="7"/>
      <c r="T37" s="7"/>
      <c r="U37" s="7"/>
      <c r="V37" s="6"/>
      <c r="W37" s="6"/>
      <c r="X37" s="2"/>
    </row>
    <row r="38" spans="2:24" ht="15" customHeight="1" x14ac:dyDescent="0.2">
      <c r="B38" s="2"/>
      <c r="C38" s="12" t="s">
        <v>56</v>
      </c>
      <c r="D38" s="8" t="s">
        <v>76</v>
      </c>
      <c r="E38" s="13" t="s">
        <v>61</v>
      </c>
      <c r="F38" s="7">
        <v>6</v>
      </c>
      <c r="G38" s="7">
        <v>6</v>
      </c>
      <c r="H38" s="7">
        <v>6</v>
      </c>
      <c r="I38" s="7">
        <f t="shared" si="0"/>
        <v>6</v>
      </c>
      <c r="J38" s="7">
        <f t="shared" ref="J38" si="9">I38</f>
        <v>6</v>
      </c>
      <c r="K38" s="13">
        <f>J38*20</f>
        <v>120</v>
      </c>
      <c r="L38" s="6"/>
      <c r="M38" s="13"/>
      <c r="N38" s="7"/>
      <c r="O38" s="7"/>
      <c r="P38" s="7"/>
      <c r="Q38" s="7"/>
      <c r="R38" s="7"/>
      <c r="S38" s="7"/>
      <c r="T38" s="7"/>
      <c r="U38" s="7"/>
      <c r="V38" s="6"/>
      <c r="W38" s="6"/>
      <c r="X38" s="2"/>
    </row>
    <row r="39" spans="2:24" ht="15" customHeight="1" x14ac:dyDescent="0.2">
      <c r="B39" s="2"/>
      <c r="C39" s="12" t="s">
        <v>56</v>
      </c>
      <c r="D39" s="8" t="s">
        <v>57</v>
      </c>
      <c r="E39" s="13" t="s">
        <v>61</v>
      </c>
      <c r="F39" s="7">
        <v>6</v>
      </c>
      <c r="G39" s="7">
        <v>6</v>
      </c>
      <c r="H39" s="7">
        <v>6</v>
      </c>
      <c r="I39" s="7">
        <f t="shared" si="0"/>
        <v>6</v>
      </c>
      <c r="J39" s="7">
        <f t="shared" si="2"/>
        <v>6</v>
      </c>
      <c r="K39" s="13">
        <f t="shared" ref="K39" si="10">J39*20</f>
        <v>120</v>
      </c>
      <c r="L39" s="6"/>
      <c r="M39" s="13"/>
      <c r="N39" s="7"/>
      <c r="O39" s="7"/>
      <c r="P39" s="7"/>
      <c r="Q39" s="7"/>
      <c r="R39" s="7"/>
      <c r="S39" s="7"/>
      <c r="T39" s="7"/>
      <c r="U39" s="7"/>
      <c r="V39" s="6"/>
      <c r="W39" s="6"/>
      <c r="X39" s="2"/>
    </row>
    <row r="40" spans="2:24" ht="15" customHeight="1" x14ac:dyDescent="0.2">
      <c r="B40" s="2"/>
      <c r="C40" s="12" t="s">
        <v>56</v>
      </c>
      <c r="D40" s="8" t="s">
        <v>60</v>
      </c>
      <c r="E40" s="13" t="s">
        <v>61</v>
      </c>
      <c r="F40" s="7">
        <v>8</v>
      </c>
      <c r="G40" s="7">
        <v>8</v>
      </c>
      <c r="H40" s="7">
        <v>8</v>
      </c>
      <c r="I40" s="7">
        <f t="shared" si="0"/>
        <v>8</v>
      </c>
      <c r="J40" s="7">
        <f>I40</f>
        <v>8</v>
      </c>
      <c r="K40" s="13">
        <f>J40*20</f>
        <v>160</v>
      </c>
      <c r="L40" s="6"/>
      <c r="M40" s="13"/>
      <c r="N40" s="7"/>
      <c r="O40" s="7"/>
      <c r="P40" s="7"/>
      <c r="Q40" s="7"/>
      <c r="R40" s="7"/>
      <c r="S40" s="7"/>
      <c r="T40" s="7"/>
      <c r="U40" s="7"/>
      <c r="V40" s="6"/>
      <c r="W40" s="6"/>
      <c r="X40" s="2"/>
    </row>
    <row r="41" spans="2:24" ht="15" customHeight="1" x14ac:dyDescent="0.2">
      <c r="B41" s="2"/>
      <c r="C41" s="12"/>
      <c r="D41" s="8"/>
      <c r="E41" s="13"/>
      <c r="F41" s="7"/>
      <c r="G41" s="7"/>
      <c r="H41" s="7"/>
      <c r="I41" s="7"/>
      <c r="J41" s="7"/>
      <c r="K41" s="13"/>
      <c r="L41" s="6"/>
      <c r="M41" s="13"/>
      <c r="N41" s="7"/>
      <c r="O41" s="7"/>
      <c r="P41" s="7"/>
      <c r="Q41" s="7"/>
      <c r="R41" s="7"/>
      <c r="S41" s="7"/>
      <c r="T41" s="7"/>
      <c r="U41" s="7"/>
      <c r="V41" s="6"/>
      <c r="W41" s="6"/>
      <c r="X41" s="2"/>
    </row>
    <row r="42" spans="2:24" ht="15" customHeight="1" x14ac:dyDescent="0.2">
      <c r="B42" s="2"/>
      <c r="C42" s="12" t="s">
        <v>58</v>
      </c>
      <c r="D42" s="8" t="s">
        <v>102</v>
      </c>
      <c r="E42" s="13" t="s">
        <v>104</v>
      </c>
      <c r="F42" s="7"/>
      <c r="G42" s="7"/>
      <c r="H42" s="7">
        <v>2</v>
      </c>
      <c r="I42" s="7">
        <f>MAX(F42:H42)</f>
        <v>2</v>
      </c>
      <c r="J42" s="7">
        <f t="shared" ref="J42" si="11">I42</f>
        <v>2</v>
      </c>
      <c r="K42" s="13">
        <f>J42*97.75</f>
        <v>195.5</v>
      </c>
      <c r="L42" s="6"/>
      <c r="M42" s="13"/>
      <c r="N42" s="7"/>
      <c r="O42" s="7"/>
      <c r="P42" s="7"/>
      <c r="Q42" s="7"/>
      <c r="R42" s="7"/>
      <c r="S42" s="7"/>
      <c r="T42" s="7"/>
      <c r="U42" s="7"/>
      <c r="V42" s="6"/>
      <c r="W42" s="6"/>
      <c r="X42" s="2"/>
    </row>
    <row r="43" spans="2:24" ht="15" customHeight="1" x14ac:dyDescent="0.2">
      <c r="B43" s="2"/>
      <c r="C43" s="12" t="s">
        <v>58</v>
      </c>
      <c r="D43" s="8" t="s">
        <v>103</v>
      </c>
      <c r="E43" s="13" t="s">
        <v>104</v>
      </c>
      <c r="F43" s="7"/>
      <c r="G43" s="7"/>
      <c r="H43" s="7">
        <v>2</v>
      </c>
      <c r="I43" s="7">
        <f>MAX(F43:H43)</f>
        <v>2</v>
      </c>
      <c r="J43" s="7">
        <f>I43</f>
        <v>2</v>
      </c>
      <c r="K43" s="13">
        <f>J43*97.75</f>
        <v>195.5</v>
      </c>
      <c r="L43" s="6"/>
      <c r="M43" s="13"/>
      <c r="N43" s="7"/>
      <c r="O43" s="7"/>
      <c r="P43" s="7"/>
      <c r="Q43" s="7"/>
      <c r="R43" s="7"/>
      <c r="S43" s="7"/>
      <c r="T43" s="7"/>
      <c r="U43" s="7"/>
      <c r="V43" s="6"/>
      <c r="W43" s="6"/>
      <c r="X43" s="2"/>
    </row>
    <row r="44" spans="2:24" ht="15" customHeight="1" x14ac:dyDescent="0.2">
      <c r="B44" s="2"/>
      <c r="C44" s="12" t="s">
        <v>58</v>
      </c>
      <c r="D44" s="8" t="s">
        <v>59</v>
      </c>
      <c r="E44" s="13" t="s">
        <v>18</v>
      </c>
      <c r="F44" s="7">
        <v>3</v>
      </c>
      <c r="G44" s="7">
        <v>3</v>
      </c>
      <c r="H44" s="7">
        <v>3</v>
      </c>
      <c r="I44" s="7">
        <f t="shared" ref="I44:I46" si="12">MAX(F44:H44)</f>
        <v>3</v>
      </c>
      <c r="J44" s="7">
        <f t="shared" si="2"/>
        <v>3</v>
      </c>
      <c r="K44" s="13">
        <f>J44*16</f>
        <v>48</v>
      </c>
      <c r="L44" s="6"/>
      <c r="M44" s="13"/>
      <c r="N44" s="7"/>
      <c r="O44" s="7"/>
      <c r="P44" s="7"/>
      <c r="Q44" s="7"/>
      <c r="R44" s="7"/>
      <c r="S44" s="7"/>
      <c r="T44" s="7"/>
      <c r="U44" s="7"/>
      <c r="V44" s="6"/>
      <c r="W44" s="6"/>
      <c r="X44" s="2"/>
    </row>
    <row r="45" spans="2:24" ht="15" customHeight="1" x14ac:dyDescent="0.2">
      <c r="B45" s="2"/>
      <c r="C45" s="12" t="s">
        <v>58</v>
      </c>
      <c r="D45" s="8" t="s">
        <v>73</v>
      </c>
      <c r="E45" s="13" t="s">
        <v>18</v>
      </c>
      <c r="F45" s="7">
        <v>3</v>
      </c>
      <c r="G45" s="7">
        <v>3</v>
      </c>
      <c r="H45" s="7">
        <v>3</v>
      </c>
      <c r="I45" s="7">
        <f t="shared" si="12"/>
        <v>3</v>
      </c>
      <c r="J45" s="7">
        <f t="shared" ref="J45" si="13">I45</f>
        <v>3</v>
      </c>
      <c r="K45" s="13">
        <f>J45*16</f>
        <v>48</v>
      </c>
      <c r="L45" s="6"/>
      <c r="M45" s="13"/>
      <c r="N45" s="7"/>
      <c r="O45" s="7"/>
      <c r="P45" s="7"/>
      <c r="Q45" s="7"/>
      <c r="R45" s="7"/>
      <c r="S45" s="7"/>
      <c r="T45" s="7"/>
      <c r="U45" s="7"/>
      <c r="V45" s="6"/>
      <c r="W45" s="6"/>
      <c r="X45" s="2"/>
    </row>
    <row r="46" spans="2:24" ht="15" customHeight="1" x14ac:dyDescent="0.2">
      <c r="B46" s="2"/>
      <c r="C46" s="12" t="s">
        <v>58</v>
      </c>
      <c r="D46" s="8" t="s">
        <v>84</v>
      </c>
      <c r="E46" s="13" t="s">
        <v>87</v>
      </c>
      <c r="F46" s="7">
        <v>4</v>
      </c>
      <c r="G46" s="7">
        <v>4</v>
      </c>
      <c r="H46" s="7">
        <v>4</v>
      </c>
      <c r="I46" s="7">
        <f t="shared" si="12"/>
        <v>4</v>
      </c>
      <c r="J46" s="7">
        <f t="shared" si="2"/>
        <v>4</v>
      </c>
      <c r="K46" s="13">
        <v>64</v>
      </c>
      <c r="L46" s="6"/>
      <c r="M46" s="13"/>
      <c r="N46" s="7"/>
      <c r="O46" s="7"/>
      <c r="P46" s="7"/>
      <c r="Q46" s="7"/>
      <c r="R46" s="7"/>
      <c r="S46" s="7"/>
      <c r="T46" s="7"/>
      <c r="U46" s="7"/>
      <c r="V46" s="6"/>
      <c r="W46" s="6"/>
      <c r="X46" s="2"/>
    </row>
    <row r="47" spans="2:24" ht="15" customHeight="1" x14ac:dyDescent="0.2">
      <c r="B47" s="2"/>
      <c r="C47" s="12" t="s">
        <v>58</v>
      </c>
      <c r="D47" s="8" t="s">
        <v>68</v>
      </c>
      <c r="E47" s="13"/>
      <c r="F47" s="7"/>
      <c r="G47" s="7"/>
      <c r="H47" s="7"/>
      <c r="I47" s="7"/>
      <c r="J47" s="7"/>
      <c r="K47" s="13"/>
      <c r="L47" s="6">
        <v>4</v>
      </c>
      <c r="M47" s="13"/>
      <c r="N47" s="7"/>
      <c r="O47" s="7"/>
      <c r="P47" s="7"/>
      <c r="Q47" s="7"/>
      <c r="R47" s="7"/>
      <c r="S47" s="7"/>
      <c r="T47" s="7"/>
      <c r="U47" s="7"/>
      <c r="V47" s="6"/>
      <c r="W47" s="6"/>
      <c r="X47" s="2"/>
    </row>
    <row r="48" spans="2:24" ht="15" customHeight="1" x14ac:dyDescent="0.2">
      <c r="B48" s="2"/>
      <c r="C48" s="12" t="s">
        <v>58</v>
      </c>
      <c r="D48" s="8" t="s">
        <v>101</v>
      </c>
      <c r="E48" s="13"/>
      <c r="F48" s="7"/>
      <c r="G48" s="7"/>
      <c r="H48" s="7"/>
      <c r="I48" s="7"/>
      <c r="J48" s="7"/>
      <c r="K48" s="13"/>
      <c r="L48" s="6"/>
      <c r="M48" s="7">
        <v>1</v>
      </c>
      <c r="N48" s="7"/>
      <c r="O48" s="7"/>
      <c r="P48" s="7"/>
      <c r="Q48" s="7"/>
      <c r="R48" s="7"/>
      <c r="S48" s="7"/>
      <c r="T48" s="7"/>
      <c r="U48" s="7"/>
      <c r="V48" s="6"/>
      <c r="W48" s="6"/>
      <c r="X48" s="2"/>
    </row>
    <row r="49" spans="2:24" ht="15" customHeight="1" x14ac:dyDescent="0.2">
      <c r="B49" s="2"/>
      <c r="C49" s="12"/>
      <c r="D49" s="8"/>
      <c r="E49" s="13"/>
      <c r="F49" s="7"/>
      <c r="G49" s="7"/>
      <c r="H49" s="7"/>
      <c r="I49" s="7"/>
      <c r="J49" s="7"/>
      <c r="K49" s="13"/>
      <c r="L49" s="6"/>
      <c r="M49" s="13"/>
      <c r="N49" s="7"/>
      <c r="O49" s="7"/>
      <c r="P49" s="7"/>
      <c r="Q49" s="7"/>
      <c r="R49" s="7"/>
      <c r="S49" s="7"/>
      <c r="T49" s="7"/>
      <c r="U49" s="7"/>
      <c r="V49" s="6"/>
      <c r="W49" s="6"/>
      <c r="X49" s="2"/>
    </row>
    <row r="50" spans="2:24" ht="15" customHeight="1" x14ac:dyDescent="0.2">
      <c r="B50" s="2"/>
      <c r="C50" s="12"/>
      <c r="D50" s="8" t="s">
        <v>8</v>
      </c>
      <c r="E50" s="13"/>
      <c r="F50" s="7">
        <f>((19+26+5+352+22+15)*2)+14+14+14+32+22+3+2</f>
        <v>979</v>
      </c>
      <c r="G50" s="7">
        <f>((19+352+22+15)*2)+16+16+36+36+32+22+3+2</f>
        <v>979</v>
      </c>
      <c r="H50" s="7">
        <f>((30+58+5+352+22+15)*2)+14+14+14+32+22+2+3</f>
        <v>1065</v>
      </c>
      <c r="I50" s="7">
        <f>MAX(F50:H50)</f>
        <v>1065</v>
      </c>
      <c r="J50" s="7"/>
      <c r="K50" s="15"/>
      <c r="L50" s="6"/>
      <c r="M50" s="15"/>
      <c r="N50" s="7">
        <f>I50</f>
        <v>1065</v>
      </c>
      <c r="O50" s="7"/>
      <c r="P50" s="7"/>
      <c r="Q50" s="7"/>
      <c r="R50" s="7"/>
      <c r="S50" s="7"/>
      <c r="T50" s="7"/>
      <c r="U50" s="7"/>
      <c r="V50" s="6"/>
      <c r="W50" s="6"/>
      <c r="X50" s="2"/>
    </row>
    <row r="51" spans="2:24" ht="15" customHeight="1" x14ac:dyDescent="0.2">
      <c r="B51" s="2"/>
      <c r="C51" s="12"/>
      <c r="D51" s="8"/>
      <c r="E51" s="13"/>
      <c r="F51" s="7"/>
      <c r="G51" s="7"/>
      <c r="H51" s="7"/>
      <c r="I51" s="7">
        <f>MAX(F51:H51)</f>
        <v>0</v>
      </c>
      <c r="J51" s="7"/>
      <c r="K51" s="15"/>
      <c r="L51" s="6"/>
      <c r="M51" s="15"/>
      <c r="N51" s="7"/>
      <c r="O51" s="7"/>
      <c r="P51" s="7"/>
      <c r="Q51" s="7"/>
      <c r="R51" s="7"/>
      <c r="S51" s="7"/>
      <c r="T51" s="7"/>
      <c r="U51" s="7"/>
      <c r="V51" s="6"/>
      <c r="W51" s="6"/>
      <c r="X51" s="2"/>
    </row>
    <row r="52" spans="2:24" ht="15" customHeight="1" x14ac:dyDescent="0.2">
      <c r="B52" s="2"/>
      <c r="C52" s="33"/>
      <c r="D52" s="8" t="s">
        <v>91</v>
      </c>
      <c r="E52" s="13"/>
      <c r="F52" s="7">
        <v>1865</v>
      </c>
      <c r="G52" s="7">
        <v>1865</v>
      </c>
      <c r="H52" s="7"/>
      <c r="I52" s="7">
        <f>(360+13)*10</f>
        <v>3730</v>
      </c>
      <c r="J52" s="7"/>
      <c r="K52" s="15"/>
      <c r="L52" s="6"/>
      <c r="M52" s="15"/>
      <c r="N52" s="7"/>
      <c r="O52" s="7"/>
      <c r="P52" s="7"/>
      <c r="Q52" s="7">
        <f>I52</f>
        <v>3730</v>
      </c>
      <c r="R52" s="7"/>
      <c r="S52" s="7"/>
      <c r="T52" s="7"/>
      <c r="U52" s="7"/>
      <c r="V52" s="6"/>
      <c r="W52" s="6"/>
      <c r="X52" s="2"/>
    </row>
    <row r="53" spans="2:24" ht="15" customHeight="1" x14ac:dyDescent="0.2">
      <c r="B53" s="2"/>
      <c r="C53" s="33"/>
      <c r="D53" s="8" t="s">
        <v>92</v>
      </c>
      <c r="E53" s="13"/>
      <c r="F53" s="7"/>
      <c r="G53" s="7"/>
      <c r="H53" s="7">
        <v>3730</v>
      </c>
      <c r="I53" s="7">
        <v>10444</v>
      </c>
      <c r="J53" s="7"/>
      <c r="K53" s="15"/>
      <c r="L53" s="6"/>
      <c r="M53" s="15"/>
      <c r="N53" s="7"/>
      <c r="O53" s="7"/>
      <c r="P53" s="7"/>
      <c r="Q53" s="7"/>
      <c r="R53" s="7">
        <f>I53</f>
        <v>10444</v>
      </c>
      <c r="S53" s="7"/>
      <c r="T53" s="7"/>
      <c r="U53" s="7"/>
      <c r="V53" s="6"/>
      <c r="W53" s="6"/>
      <c r="X53" s="2"/>
    </row>
    <row r="54" spans="2:24" ht="15" customHeight="1" x14ac:dyDescent="0.2">
      <c r="B54" s="2"/>
      <c r="C54" s="33"/>
      <c r="D54" s="8" t="s">
        <v>88</v>
      </c>
      <c r="E54" s="13"/>
      <c r="F54" s="7"/>
      <c r="G54" s="7"/>
      <c r="H54" s="7"/>
      <c r="I54" s="7">
        <v>5</v>
      </c>
      <c r="J54" s="7"/>
      <c r="K54" s="15"/>
      <c r="L54" s="6"/>
      <c r="M54" s="15"/>
      <c r="N54" s="7"/>
      <c r="O54" s="7"/>
      <c r="P54" s="7"/>
      <c r="Q54" s="7"/>
      <c r="R54" s="7"/>
      <c r="S54" s="7">
        <f>I54</f>
        <v>5</v>
      </c>
      <c r="T54" s="7"/>
      <c r="U54" s="7"/>
      <c r="V54" s="6"/>
      <c r="W54" s="6"/>
      <c r="X54" s="2"/>
    </row>
    <row r="55" spans="2:24" ht="15" customHeight="1" x14ac:dyDescent="0.2">
      <c r="B55" s="2"/>
      <c r="C55" s="12"/>
      <c r="D55" s="8" t="s">
        <v>89</v>
      </c>
      <c r="E55" s="13"/>
      <c r="F55" s="7"/>
      <c r="G55" s="7"/>
      <c r="H55" s="7"/>
      <c r="I55" s="7">
        <v>43</v>
      </c>
      <c r="J55" s="7"/>
      <c r="K55" s="15"/>
      <c r="L55" s="6"/>
      <c r="M55" s="15"/>
      <c r="N55" s="7"/>
      <c r="O55" s="7"/>
      <c r="P55" s="7"/>
      <c r="Q55" s="7"/>
      <c r="R55" s="7"/>
      <c r="S55" s="7"/>
      <c r="T55" s="7">
        <f>I55</f>
        <v>43</v>
      </c>
      <c r="U55" s="7"/>
      <c r="V55" s="6"/>
      <c r="W55" s="6"/>
      <c r="X55" s="2"/>
    </row>
    <row r="56" spans="2:24" ht="15" customHeight="1" x14ac:dyDescent="0.2">
      <c r="B56" s="2"/>
      <c r="C56" s="12"/>
      <c r="D56" s="8" t="s">
        <v>90</v>
      </c>
      <c r="E56" s="13"/>
      <c r="F56" s="7"/>
      <c r="G56" s="7"/>
      <c r="H56" s="7"/>
      <c r="I56" s="7">
        <v>38</v>
      </c>
      <c r="J56" s="7"/>
      <c r="K56" s="15"/>
      <c r="L56" s="6"/>
      <c r="M56" s="15"/>
      <c r="N56" s="7"/>
      <c r="O56" s="7"/>
      <c r="P56" s="7"/>
      <c r="Q56" s="7"/>
      <c r="R56" s="7"/>
      <c r="S56" s="7"/>
      <c r="T56" s="7"/>
      <c r="U56" s="7">
        <f>I56</f>
        <v>38</v>
      </c>
      <c r="V56" s="6"/>
      <c r="W56" s="6"/>
      <c r="X56" s="2"/>
    </row>
    <row r="57" spans="2:24" ht="15" customHeight="1" x14ac:dyDescent="0.2">
      <c r="B57" s="2"/>
      <c r="C57" s="12"/>
      <c r="D57" s="8"/>
      <c r="E57" s="13"/>
      <c r="F57" s="7"/>
      <c r="G57" s="15"/>
      <c r="H57" s="15"/>
      <c r="I57" s="7">
        <f>MAX(F57:H57)</f>
        <v>0</v>
      </c>
      <c r="J57" s="7"/>
      <c r="K57" s="15"/>
      <c r="L57" s="6"/>
      <c r="M57" s="15"/>
      <c r="N57" s="7"/>
      <c r="O57" s="7"/>
      <c r="P57" s="7"/>
      <c r="Q57" s="7"/>
      <c r="R57" s="7"/>
      <c r="S57" s="7"/>
      <c r="T57" s="7"/>
      <c r="U57" s="7"/>
      <c r="V57" s="6"/>
      <c r="W57" s="6"/>
      <c r="X57" s="2"/>
    </row>
    <row r="58" spans="2:24" ht="15" customHeight="1" x14ac:dyDescent="0.2">
      <c r="B58" s="2"/>
      <c r="C58" s="12"/>
      <c r="D58" s="8" t="s">
        <v>106</v>
      </c>
      <c r="E58" s="13"/>
      <c r="F58" s="7"/>
      <c r="G58" s="15"/>
      <c r="H58" s="7">
        <v>64</v>
      </c>
      <c r="I58" s="7">
        <v>64</v>
      </c>
      <c r="J58" s="7"/>
      <c r="K58" s="15"/>
      <c r="L58" s="6"/>
      <c r="M58" s="15"/>
      <c r="N58" s="7"/>
      <c r="O58" s="7">
        <v>64</v>
      </c>
      <c r="P58" s="7"/>
      <c r="Q58" s="7"/>
      <c r="R58" s="7"/>
      <c r="S58" s="7"/>
      <c r="T58" s="7"/>
      <c r="U58" s="7"/>
      <c r="V58" s="6"/>
      <c r="W58" s="6"/>
      <c r="X58" s="2"/>
    </row>
    <row r="59" spans="2:24" ht="15" customHeight="1" x14ac:dyDescent="0.2">
      <c r="B59" s="2"/>
      <c r="C59" s="12"/>
      <c r="D59" s="8" t="s">
        <v>105</v>
      </c>
      <c r="E59" s="13"/>
      <c r="F59" s="7"/>
      <c r="G59" s="15"/>
      <c r="H59" s="7">
        <v>64</v>
      </c>
      <c r="I59" s="7">
        <v>64</v>
      </c>
      <c r="J59" s="7"/>
      <c r="K59" s="15"/>
      <c r="L59" s="6"/>
      <c r="M59" s="15"/>
      <c r="N59" s="7"/>
      <c r="O59" s="7"/>
      <c r="P59" s="7">
        <v>64</v>
      </c>
      <c r="Q59" s="7"/>
      <c r="R59" s="7"/>
      <c r="S59" s="7"/>
      <c r="T59" s="7"/>
      <c r="U59" s="7"/>
      <c r="V59" s="6"/>
      <c r="W59" s="6"/>
      <c r="X59" s="2"/>
    </row>
    <row r="60" spans="2:24" ht="15" customHeight="1" x14ac:dyDescent="0.2">
      <c r="B60" s="2"/>
      <c r="C60" s="12"/>
      <c r="D60" s="8"/>
      <c r="E60" s="13"/>
      <c r="F60" s="7"/>
      <c r="G60" s="15"/>
      <c r="H60" s="15"/>
      <c r="I60" s="7"/>
      <c r="J60" s="7"/>
      <c r="K60" s="15"/>
      <c r="L60" s="6"/>
      <c r="M60" s="15"/>
      <c r="N60" s="7"/>
      <c r="O60" s="7"/>
      <c r="P60" s="7"/>
      <c r="Q60" s="7"/>
      <c r="R60" s="7"/>
      <c r="S60" s="7"/>
      <c r="T60" s="7"/>
      <c r="U60" s="7"/>
      <c r="V60" s="6"/>
      <c r="W60" s="6"/>
      <c r="X60" s="2"/>
    </row>
    <row r="61" spans="2:24" ht="15" customHeight="1" x14ac:dyDescent="0.2">
      <c r="B61" s="2"/>
      <c r="C61" s="12"/>
      <c r="D61" s="8" t="s">
        <v>26</v>
      </c>
      <c r="E61" s="13"/>
      <c r="F61" s="7">
        <v>3</v>
      </c>
      <c r="G61" s="7">
        <v>3</v>
      </c>
      <c r="H61" s="7">
        <v>3</v>
      </c>
      <c r="I61" s="7">
        <f>MAX(F61:H61)</f>
        <v>3</v>
      </c>
      <c r="J61" s="7"/>
      <c r="K61" s="15"/>
      <c r="L61" s="6"/>
      <c r="M61" s="15"/>
      <c r="N61" s="7"/>
      <c r="O61" s="7"/>
      <c r="P61" s="7"/>
      <c r="Q61" s="7"/>
      <c r="R61" s="7"/>
      <c r="S61" s="7"/>
      <c r="T61" s="7"/>
      <c r="U61" s="7"/>
      <c r="V61" s="6">
        <f>I61*75</f>
        <v>225</v>
      </c>
      <c r="W61" s="6"/>
      <c r="X61" s="2"/>
    </row>
    <row r="62" spans="2:24" ht="15" customHeight="1" x14ac:dyDescent="0.2">
      <c r="B62" s="2"/>
      <c r="C62" s="12"/>
      <c r="D62" s="8" t="s">
        <v>27</v>
      </c>
      <c r="E62" s="13"/>
      <c r="F62" s="7">
        <v>5</v>
      </c>
      <c r="G62" s="7">
        <v>5</v>
      </c>
      <c r="H62" s="7">
        <v>5</v>
      </c>
      <c r="I62" s="7">
        <f>MAX(F62:H62)</f>
        <v>5</v>
      </c>
      <c r="J62" s="7"/>
      <c r="K62" s="15"/>
      <c r="L62" s="6">
        <f>B62*11</f>
        <v>0</v>
      </c>
      <c r="M62" s="15"/>
      <c r="N62" s="7"/>
      <c r="O62" s="7"/>
      <c r="P62" s="7"/>
      <c r="Q62" s="7"/>
      <c r="R62" s="7"/>
      <c r="S62" s="7"/>
      <c r="T62" s="7"/>
      <c r="U62" s="7"/>
      <c r="V62" s="6"/>
      <c r="W62" s="6">
        <f>I62*11</f>
        <v>55</v>
      </c>
      <c r="X62" s="2"/>
    </row>
    <row r="63" spans="2:24" ht="15" customHeight="1" thickBot="1" x14ac:dyDescent="0.25">
      <c r="B63" s="2"/>
      <c r="C63" s="16"/>
      <c r="D63" s="17"/>
      <c r="E63" s="18"/>
      <c r="F63" s="19"/>
      <c r="G63" s="20"/>
      <c r="H63" s="20"/>
      <c r="I63" s="18"/>
      <c r="J63" s="19"/>
      <c r="K63" s="20"/>
      <c r="L63" s="21"/>
      <c r="M63" s="20"/>
      <c r="N63" s="19"/>
      <c r="O63" s="19"/>
      <c r="P63" s="19"/>
      <c r="Q63" s="19"/>
      <c r="R63" s="19"/>
      <c r="S63" s="19"/>
      <c r="T63" s="19"/>
      <c r="U63" s="19"/>
      <c r="V63" s="21"/>
      <c r="W63" s="21"/>
      <c r="X63" s="2"/>
    </row>
    <row r="64" spans="2:24" s="5" customFormat="1" ht="15" customHeight="1" thickBot="1" x14ac:dyDescent="0.3">
      <c r="B64" s="4"/>
      <c r="C64" s="54" t="s">
        <v>4</v>
      </c>
      <c r="D64" s="55"/>
      <c r="E64" s="55"/>
      <c r="F64" s="55"/>
      <c r="G64" s="55"/>
      <c r="H64" s="55"/>
      <c r="I64" s="55"/>
      <c r="J64" s="56"/>
      <c r="K64" s="22">
        <f>SUM(K11:K63)</f>
        <v>2864</v>
      </c>
      <c r="L64" s="23">
        <f>SUM(L11:L63)</f>
        <v>4</v>
      </c>
      <c r="M64" s="23">
        <f>SUM(M11:M63)</f>
        <v>1</v>
      </c>
      <c r="N64" s="23">
        <f>SUM(N11:N63)</f>
        <v>1065</v>
      </c>
      <c r="O64" s="23">
        <v>64</v>
      </c>
      <c r="P64" s="23">
        <v>64</v>
      </c>
      <c r="Q64" s="23">
        <f t="shared" ref="Q64:W64" si="14">SUM(Q11:Q63)</f>
        <v>3730</v>
      </c>
      <c r="R64" s="23">
        <f t="shared" si="14"/>
        <v>10444</v>
      </c>
      <c r="S64" s="23">
        <f t="shared" si="14"/>
        <v>5</v>
      </c>
      <c r="T64" s="23">
        <f t="shared" si="14"/>
        <v>43</v>
      </c>
      <c r="U64" s="23">
        <f t="shared" si="14"/>
        <v>38</v>
      </c>
      <c r="V64" s="23">
        <f t="shared" si="14"/>
        <v>225</v>
      </c>
      <c r="W64" s="32">
        <f t="shared" si="14"/>
        <v>55</v>
      </c>
      <c r="X64" s="4"/>
    </row>
    <row r="65" spans="1:29" ht="15" customHeight="1" x14ac:dyDescent="0.2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3"/>
      <c r="W65" s="3"/>
      <c r="X65" s="2"/>
      <c r="Y65" s="3"/>
      <c r="Z65" s="3"/>
      <c r="AA65" s="3"/>
      <c r="AB65" s="3"/>
      <c r="AC65" s="3"/>
    </row>
    <row r="66" spans="1:29" ht="15" customHeight="1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3"/>
      <c r="W66" s="3"/>
      <c r="X66" s="2"/>
      <c r="Y66" s="3"/>
      <c r="Z66" s="3"/>
      <c r="AA66" s="3"/>
      <c r="AB66" s="3"/>
      <c r="AC66" s="3"/>
    </row>
    <row r="67" spans="1:29" ht="15" customHeight="1" x14ac:dyDescent="0.25">
      <c r="A67" s="24" t="s">
        <v>63</v>
      </c>
      <c r="B67" s="2"/>
      <c r="C67" s="2" t="s">
        <v>64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2"/>
      <c r="Y67" s="3"/>
      <c r="Z67" s="3"/>
      <c r="AA67" s="3"/>
      <c r="AB67" s="3"/>
      <c r="AC67" s="3"/>
    </row>
    <row r="68" spans="1:29" ht="15" customHeight="1" x14ac:dyDescent="0.25">
      <c r="A68" s="24" t="s">
        <v>65</v>
      </c>
      <c r="B68" s="2"/>
      <c r="C68" s="25" t="s">
        <v>66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2"/>
      <c r="Y68" s="3"/>
      <c r="Z68" s="3"/>
      <c r="AA68" s="3"/>
      <c r="AB68" s="3"/>
      <c r="AC68" s="3"/>
    </row>
    <row r="69" spans="1:29" ht="15" customHeight="1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2"/>
      <c r="Y69" s="3"/>
      <c r="Z69" s="3"/>
      <c r="AA69" s="3"/>
      <c r="AB69" s="3"/>
      <c r="AC69" s="3"/>
    </row>
    <row r="70" spans="1:29" ht="15" customHeight="1" x14ac:dyDescent="0.2">
      <c r="B70" s="2" t="s">
        <v>9</v>
      </c>
      <c r="C70" s="26" t="s">
        <v>0</v>
      </c>
      <c r="E70" s="27"/>
      <c r="F70" s="27"/>
      <c r="G70" s="2"/>
      <c r="H70" s="2"/>
      <c r="I70" s="27"/>
      <c r="J70" s="27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5" customHeight="1" x14ac:dyDescent="0.2">
      <c r="B71" s="2"/>
      <c r="C71" s="2" t="s">
        <v>1</v>
      </c>
      <c r="E71" s="27"/>
      <c r="F71" s="27"/>
      <c r="G71" s="2"/>
      <c r="H71" s="2"/>
      <c r="I71" s="27"/>
      <c r="J71" s="27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5" customHeight="1" x14ac:dyDescent="0.2">
      <c r="B72" s="2"/>
      <c r="C72" s="2" t="s">
        <v>24</v>
      </c>
      <c r="E72" s="27"/>
      <c r="F72" s="27"/>
      <c r="G72" s="2"/>
      <c r="H72" s="2"/>
      <c r="I72" s="27"/>
      <c r="J72" s="27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5" customHeight="1" x14ac:dyDescent="0.2">
      <c r="B73" s="2"/>
      <c r="E73" s="27"/>
      <c r="F73" s="27"/>
      <c r="G73" s="2"/>
      <c r="H73" s="2"/>
      <c r="I73" s="27"/>
      <c r="J73" s="27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5" customHeight="1" x14ac:dyDescent="0.2">
      <c r="B74" s="2"/>
      <c r="E74" s="27"/>
      <c r="F74" s="27"/>
      <c r="I74" s="27"/>
      <c r="J74" s="27"/>
      <c r="X74" s="2"/>
    </row>
    <row r="75" spans="1:29" ht="15" customHeight="1" x14ac:dyDescent="0.2">
      <c r="B75" s="2"/>
      <c r="E75" s="27"/>
      <c r="F75" s="27"/>
      <c r="I75" s="27"/>
      <c r="J75" s="27"/>
      <c r="X75" s="2"/>
    </row>
    <row r="76" spans="1:29" ht="15" customHeight="1" x14ac:dyDescent="0.2">
      <c r="E76" s="27"/>
      <c r="F76" s="27"/>
      <c r="I76" s="27"/>
      <c r="J76" s="27"/>
    </row>
    <row r="77" spans="1:29" ht="15" customHeight="1" x14ac:dyDescent="0.2">
      <c r="B77" s="28"/>
      <c r="E77" s="27"/>
      <c r="F77" s="27"/>
      <c r="I77" s="27"/>
      <c r="J77" s="27"/>
      <c r="X77" s="28"/>
    </row>
    <row r="78" spans="1:29" ht="15" customHeight="1" x14ac:dyDescent="0.2">
      <c r="E78" s="27"/>
      <c r="F78" s="27"/>
      <c r="I78" s="27"/>
      <c r="J78" s="27"/>
    </row>
    <row r="79" spans="1:29" ht="15" customHeight="1" x14ac:dyDescent="0.2">
      <c r="E79" s="27"/>
      <c r="F79" s="27"/>
      <c r="I79" s="27"/>
      <c r="J79" s="27"/>
    </row>
    <row r="80" spans="1:29" ht="15" customHeight="1" x14ac:dyDescent="0.2">
      <c r="E80" s="27"/>
      <c r="F80" s="27"/>
      <c r="I80" s="27"/>
      <c r="J80" s="27"/>
    </row>
    <row r="81" spans="2:24" ht="15" customHeight="1" x14ac:dyDescent="0.2">
      <c r="E81" s="27"/>
      <c r="F81" s="27"/>
      <c r="I81" s="27"/>
      <c r="J81" s="27"/>
    </row>
    <row r="82" spans="2:24" ht="15" customHeight="1" x14ac:dyDescent="0.2">
      <c r="E82" s="27"/>
      <c r="F82" s="27"/>
      <c r="I82" s="27"/>
      <c r="J82" s="27"/>
    </row>
    <row r="83" spans="2:24" ht="15" customHeight="1" x14ac:dyDescent="0.2">
      <c r="B83" s="2"/>
      <c r="X83" s="2"/>
    </row>
    <row r="84" spans="2:24" ht="15" customHeight="1" x14ac:dyDescent="0.2"/>
    <row r="85" spans="2:24" ht="15" customHeight="1" x14ac:dyDescent="0.2"/>
    <row r="86" spans="2:24" ht="15" customHeight="1" x14ac:dyDescent="0.2"/>
    <row r="87" spans="2:24" ht="15" customHeight="1" x14ac:dyDescent="0.2">
      <c r="B87" s="2"/>
      <c r="C87" s="2"/>
      <c r="X87" s="2"/>
    </row>
    <row r="88" spans="2:24" ht="15" customHeight="1" x14ac:dyDescent="0.2">
      <c r="B88" s="2"/>
      <c r="C88" s="2"/>
      <c r="X88" s="2"/>
    </row>
    <row r="89" spans="2:24" ht="15" customHeight="1" x14ac:dyDescent="0.2">
      <c r="B89" s="2"/>
      <c r="C89" s="2"/>
      <c r="X89" s="2"/>
    </row>
    <row r="90" spans="2:24" ht="15" customHeight="1" x14ac:dyDescent="0.2">
      <c r="B90" s="2"/>
      <c r="X90" s="2"/>
    </row>
    <row r="91" spans="2:24" ht="15" customHeight="1" x14ac:dyDescent="0.2">
      <c r="B91" s="2"/>
      <c r="X91" s="2"/>
    </row>
    <row r="92" spans="2:24" ht="15" customHeight="1" x14ac:dyDescent="0.2">
      <c r="B92" s="2"/>
      <c r="C92" s="2" t="s">
        <v>19</v>
      </c>
      <c r="X92" s="2"/>
    </row>
    <row r="93" spans="2:24" ht="15" customHeight="1" x14ac:dyDescent="0.2">
      <c r="B93" s="2"/>
      <c r="C93" s="2" t="s">
        <v>20</v>
      </c>
      <c r="X93" s="2"/>
    </row>
    <row r="94" spans="2:24" ht="15" customHeight="1" x14ac:dyDescent="0.2">
      <c r="B94" s="2"/>
      <c r="C94" s="2" t="s">
        <v>21</v>
      </c>
      <c r="X94" s="2"/>
    </row>
    <row r="95" spans="2:24" ht="15" customHeight="1" x14ac:dyDescent="0.2">
      <c r="B95" s="2"/>
      <c r="C95" s="2" t="s">
        <v>23</v>
      </c>
      <c r="X95" s="2"/>
    </row>
    <row r="96" spans="2:24" ht="15" customHeight="1" x14ac:dyDescent="0.2">
      <c r="B96" s="2"/>
      <c r="C96" s="2" t="s">
        <v>10</v>
      </c>
      <c r="X96" s="2"/>
    </row>
    <row r="97" spans="2:24" ht="15" customHeight="1" x14ac:dyDescent="0.2">
      <c r="B97" s="2"/>
      <c r="C97" s="2" t="s">
        <v>22</v>
      </c>
      <c r="X97" s="2"/>
    </row>
    <row r="98" spans="2:24" ht="15" customHeight="1" x14ac:dyDescent="0.2">
      <c r="B98" s="2"/>
      <c r="C98" s="27"/>
      <c r="X98" s="2"/>
    </row>
    <row r="99" spans="2:24" ht="15" customHeight="1" x14ac:dyDescent="0.2">
      <c r="B99" s="2"/>
      <c r="C99" s="2" t="s">
        <v>19</v>
      </c>
      <c r="X99" s="2"/>
    </row>
    <row r="100" spans="2:24" ht="15" customHeight="1" x14ac:dyDescent="0.2">
      <c r="B100" s="2"/>
      <c r="C100" s="2" t="s">
        <v>6</v>
      </c>
      <c r="X100" s="2"/>
    </row>
    <row r="101" spans="2:24" ht="15" customHeight="1" x14ac:dyDescent="0.2">
      <c r="B101" s="2"/>
      <c r="C101" s="2" t="s">
        <v>21</v>
      </c>
      <c r="X101" s="2"/>
    </row>
    <row r="102" spans="2:24" ht="15" customHeight="1" x14ac:dyDescent="0.2">
      <c r="B102" s="2"/>
      <c r="C102" s="2" t="s">
        <v>23</v>
      </c>
      <c r="X102" s="2"/>
    </row>
    <row r="103" spans="2:24" ht="15" customHeight="1" x14ac:dyDescent="0.2">
      <c r="B103" s="2"/>
      <c r="C103" s="2" t="s">
        <v>10</v>
      </c>
      <c r="X103" s="2"/>
    </row>
    <row r="104" spans="2:24" ht="15" customHeight="1" x14ac:dyDescent="0.2">
      <c r="C104" s="2" t="s">
        <v>22</v>
      </c>
    </row>
    <row r="105" spans="2:24" ht="15" customHeight="1" x14ac:dyDescent="0.2"/>
    <row r="106" spans="2:24" ht="15" customHeight="1" x14ac:dyDescent="0.2"/>
    <row r="107" spans="2:24" ht="15" customHeight="1" x14ac:dyDescent="0.2"/>
    <row r="108" spans="2:24" ht="15" customHeight="1" x14ac:dyDescent="0.2"/>
    <row r="109" spans="2:24" ht="15" customHeight="1" x14ac:dyDescent="0.2"/>
    <row r="110" spans="2:24" ht="15" customHeight="1" x14ac:dyDescent="0.2"/>
    <row r="111" spans="2:24" ht="15" customHeight="1" x14ac:dyDescent="0.2"/>
    <row r="112" spans="2:24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</sheetData>
  <mergeCells count="25">
    <mergeCell ref="U5:U9"/>
    <mergeCell ref="S10:U10"/>
    <mergeCell ref="C64:J64"/>
    <mergeCell ref="M5:M9"/>
    <mergeCell ref="L5:L9"/>
    <mergeCell ref="L10:N10"/>
    <mergeCell ref="S5:S9"/>
    <mergeCell ref="O10:R10"/>
    <mergeCell ref="O5:P8"/>
    <mergeCell ref="B4:X4"/>
    <mergeCell ref="C5:C10"/>
    <mergeCell ref="D5:D10"/>
    <mergeCell ref="E5:E10"/>
    <mergeCell ref="F5:F9"/>
    <mergeCell ref="G5:G9"/>
    <mergeCell ref="H5:H9"/>
    <mergeCell ref="I5:I10"/>
    <mergeCell ref="J5:K9"/>
    <mergeCell ref="N5:N9"/>
    <mergeCell ref="V5:V9"/>
    <mergeCell ref="W5:W9"/>
    <mergeCell ref="F10:H10"/>
    <mergeCell ref="Q5:Q9"/>
    <mergeCell ref="R5:R9"/>
    <mergeCell ref="T5:T9"/>
  </mergeCells>
  <pageMargins left="0.25" right="0.25" top="0.25" bottom="0.25" header="0.5" footer="0.5"/>
  <pageSetup paperSize="17" scale="66" orientation="landscape" horizontalDpi="1200" verticalDpi="300" r:id="rId1"/>
  <headerFooter alignWithMargins="0">
    <oddFooter>&amp;R&amp;D&amp;F</oddFooter>
  </headerFooter>
  <ignoredErrors>
    <ignoredError sqref="I18:K19 I39:J39 J44 J46:K46 I40 I11 I12:K14 I15:I17 I20:J20 I21 I28:J31 I38 I23:J23 I24 J22 I25:J26" formulaRange="1"/>
    <ignoredError sqref="K44 K22 K20 K39 K28:K30 K26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34 - MOT SIGNS, DEVICES</vt:lpstr>
      <vt:lpstr>'34 - MOT SIGNS, DEVICES'!Print_Area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2023-10-20T14:33:10Z</dcterms:modified>
</cp:coreProperties>
</file>